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4/05-PB/Material_licitação_publicar/"/>
    </mc:Choice>
  </mc:AlternateContent>
  <xr:revisionPtr revIDLastSave="0" documentId="8_{5FB398C8-DADE-4E2A-91D4-40E2DBE60FB2}" xr6:coauthVersionLast="47" xr6:coauthVersionMax="47" xr10:uidLastSave="{00000000-0000-0000-0000-000000000000}"/>
  <bookViews>
    <workbookView xWindow="-120" yWindow="-120" windowWidth="24240" windowHeight="13020" firstSheet="1" activeTab="1" xr2:uid="{00000000-000D-0000-FFFF-FFFF00000000}"/>
  </bookViews>
  <sheets>
    <sheet name="DADOS EEAT" sheetId="8" state="hidden" r:id="rId1"/>
    <sheet name="RESUMO" sheetId="6" r:id="rId2"/>
    <sheet name="ORÇAMENTO ANALITICO" sheetId="5" r:id="rId3"/>
    <sheet name="BDI" sheetId="10" r:id="rId4"/>
    <sheet name="ES 114,59%" sheetId="18" state="hidden" r:id="rId5"/>
    <sheet name="CÁLCULO ADM"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ANALITICO'!$A$1:$L$1173</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50" i="5" l="1"/>
  <c r="G1150" i="5"/>
  <c r="H1149" i="5"/>
  <c r="G1149" i="5"/>
  <c r="H1148" i="5"/>
  <c r="G1148" i="5"/>
  <c r="H1147" i="5"/>
  <c r="G1147" i="5"/>
  <c r="I1147" i="5" s="1"/>
  <c r="H1146" i="5"/>
  <c r="G1146" i="5"/>
  <c r="H1144" i="5"/>
  <c r="G1144" i="5"/>
  <c r="H1143" i="5"/>
  <c r="G1143" i="5"/>
  <c r="H1142" i="5"/>
  <c r="G1142" i="5"/>
  <c r="H1141" i="5"/>
  <c r="G1141" i="5"/>
  <c r="H1140" i="5"/>
  <c r="G1140" i="5"/>
  <c r="G1139" i="5"/>
  <c r="G1138" i="5"/>
  <c r="H1137" i="5"/>
  <c r="G1137" i="5"/>
  <c r="H1136" i="5"/>
  <c r="G1136" i="5"/>
  <c r="H1135" i="5"/>
  <c r="G1135" i="5"/>
  <c r="H1145" i="5"/>
  <c r="G1145" i="5"/>
  <c r="H1139" i="5"/>
  <c r="H1138" i="5"/>
  <c r="I1150" i="5" l="1"/>
  <c r="I1149" i="5"/>
  <c r="I1138" i="5"/>
  <c r="I1144" i="5"/>
  <c r="I1141" i="5"/>
  <c r="H1134" i="5"/>
  <c r="I1139" i="5"/>
  <c r="I1145" i="5"/>
  <c r="I1137" i="5"/>
  <c r="I1143" i="5"/>
  <c r="I1136" i="5"/>
  <c r="I1142" i="5"/>
  <c r="I1148" i="5"/>
  <c r="G1134" i="5"/>
  <c r="I1140" i="5"/>
  <c r="I1146" i="5"/>
  <c r="I1135" i="5"/>
  <c r="I1134" i="5" l="1"/>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J1149" i="5" l="1"/>
  <c r="K1149" i="5" s="1"/>
  <c r="J1146" i="5"/>
  <c r="K1146" i="5" s="1"/>
  <c r="J1143" i="5"/>
  <c r="K1143" i="5" s="1"/>
  <c r="J1140" i="5"/>
  <c r="K1140" i="5" s="1"/>
  <c r="J1137" i="5"/>
  <c r="K1137" i="5" s="1"/>
  <c r="J1142" i="5"/>
  <c r="K1142" i="5" s="1"/>
  <c r="J1139" i="5"/>
  <c r="K1139" i="5" s="1"/>
  <c r="J1150" i="5"/>
  <c r="K1150" i="5" s="1"/>
  <c r="J1147" i="5"/>
  <c r="K1147" i="5" s="1"/>
  <c r="J1144" i="5"/>
  <c r="K1144" i="5" s="1"/>
  <c r="J1141" i="5"/>
  <c r="K1141" i="5" s="1"/>
  <c r="J1138" i="5"/>
  <c r="K1138" i="5" s="1"/>
  <c r="J1135" i="5"/>
  <c r="J1148" i="5"/>
  <c r="K1148" i="5" s="1"/>
  <c r="J1145" i="5"/>
  <c r="K1145" i="5" s="1"/>
  <c r="J1136" i="5"/>
  <c r="K1136" i="5" s="1"/>
  <c r="E51" i="18"/>
  <c r="D51" i="18"/>
  <c r="J1134" i="5" l="1"/>
  <c r="K1135" i="5"/>
  <c r="E14" i="10"/>
  <c r="E10" i="10"/>
  <c r="K1134" i="5" l="1"/>
  <c r="B4" i="18"/>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150" i="5" l="1"/>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G39" i="5"/>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J290" i="5" s="1"/>
  <c r="K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J322" i="5" s="1"/>
  <c r="K322" i="5" s="1"/>
  <c r="G192" i="5"/>
  <c r="I192" i="5" s="1"/>
  <c r="J192" i="5" s="1"/>
  <c r="K192" i="5" s="1"/>
  <c r="G193" i="5"/>
  <c r="I193" i="5" s="1"/>
  <c r="J193" i="5" s="1"/>
  <c r="K193" i="5" s="1"/>
  <c r="G194" i="5"/>
  <c r="I194" i="5" s="1"/>
  <c r="J194" i="5" s="1"/>
  <c r="K194" i="5" s="1"/>
  <c r="G191" i="5"/>
  <c r="I191" i="5" s="1"/>
  <c r="J191" i="5" s="1"/>
  <c r="K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J204" i="5" s="1"/>
  <c r="K204" i="5" s="1"/>
  <c r="G186" i="5"/>
  <c r="I186" i="5" s="1"/>
  <c r="J186" i="5" s="1"/>
  <c r="K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J184" i="5" s="1"/>
  <c r="K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J311" i="5" s="1"/>
  <c r="K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G870" i="5"/>
  <c r="I870" i="5" s="1"/>
  <c r="J870" i="5" s="1"/>
  <c r="K870" i="5" s="1"/>
  <c r="G877" i="5"/>
  <c r="I877" i="5" s="1"/>
  <c r="J877" i="5" s="1"/>
  <c r="K877" i="5" s="1"/>
  <c r="G878" i="5"/>
  <c r="I878" i="5" s="1"/>
  <c r="J878" i="5" s="1"/>
  <c r="K878" i="5" s="1"/>
  <c r="G879" i="5"/>
  <c r="I879" i="5" s="1"/>
  <c r="J879" i="5" s="1"/>
  <c r="K879" i="5" s="1"/>
  <c r="G880" i="5"/>
  <c r="I880" i="5" s="1"/>
  <c r="J880" i="5" s="1"/>
  <c r="K880" i="5" s="1"/>
  <c r="G881" i="5"/>
  <c r="I881" i="5" s="1"/>
  <c r="J881" i="5" s="1"/>
  <c r="K881" i="5" s="1"/>
  <c r="G882" i="5"/>
  <c r="I882" i="5" s="1"/>
  <c r="J882" i="5" s="1"/>
  <c r="K882" i="5" s="1"/>
  <c r="G883" i="5"/>
  <c r="I883" i="5" s="1"/>
  <c r="J883" i="5" s="1"/>
  <c r="K883" i="5" s="1"/>
  <c r="G886" i="5"/>
  <c r="I886" i="5" s="1"/>
  <c r="J886" i="5" s="1"/>
  <c r="K886" i="5" s="1"/>
  <c r="G889" i="5"/>
  <c r="I889" i="5" s="1"/>
  <c r="J889" i="5" s="1"/>
  <c r="K889" i="5" s="1"/>
  <c r="G892" i="5"/>
  <c r="I892" i="5" s="1"/>
  <c r="J892" i="5" s="1"/>
  <c r="K892" i="5" s="1"/>
  <c r="G884" i="5"/>
  <c r="I884" i="5" s="1"/>
  <c r="J884" i="5" s="1"/>
  <c r="K884" i="5" s="1"/>
  <c r="G887" i="5"/>
  <c r="I887" i="5" s="1"/>
  <c r="J887" i="5" s="1"/>
  <c r="K887" i="5" s="1"/>
  <c r="G890" i="5"/>
  <c r="I890" i="5" s="1"/>
  <c r="J890" i="5" s="1"/>
  <c r="K890" i="5" s="1"/>
  <c r="G893" i="5"/>
  <c r="I893" i="5" s="1"/>
  <c r="J893" i="5" s="1"/>
  <c r="K893" i="5" s="1"/>
  <c r="G885" i="5"/>
  <c r="I885" i="5" s="1"/>
  <c r="J885" i="5" s="1"/>
  <c r="K885" i="5" s="1"/>
  <c r="G888" i="5"/>
  <c r="I888" i="5" s="1"/>
  <c r="J888" i="5" s="1"/>
  <c r="K888" i="5" s="1"/>
  <c r="G891" i="5"/>
  <c r="I891" i="5" s="1"/>
  <c r="J891" i="5" s="1"/>
  <c r="K891" i="5" s="1"/>
  <c r="G894" i="5"/>
  <c r="I894" i="5" s="1"/>
  <c r="J894" i="5" s="1"/>
  <c r="K894" i="5" s="1"/>
  <c r="G850" i="5"/>
  <c r="I850" i="5" s="1"/>
  <c r="J850" i="5" s="1"/>
  <c r="K850" i="5" s="1"/>
  <c r="G852" i="5"/>
  <c r="I852" i="5" s="1"/>
  <c r="J852" i="5" s="1"/>
  <c r="K852" i="5" s="1"/>
  <c r="G854" i="5"/>
  <c r="I854" i="5" s="1"/>
  <c r="J854" i="5" s="1"/>
  <c r="K854" i="5" s="1"/>
  <c r="G851" i="5"/>
  <c r="I851" i="5" s="1"/>
  <c r="J851" i="5" s="1"/>
  <c r="K851" i="5" s="1"/>
  <c r="G853" i="5"/>
  <c r="I853" i="5" s="1"/>
  <c r="J853" i="5" s="1"/>
  <c r="K853" i="5" s="1"/>
  <c r="G855" i="5"/>
  <c r="I855" i="5" s="1"/>
  <c r="J855" i="5" s="1"/>
  <c r="K855" i="5" s="1"/>
  <c r="G856" i="5"/>
  <c r="I856" i="5" s="1"/>
  <c r="J856" i="5" s="1"/>
  <c r="K856" i="5" s="1"/>
  <c r="G895" i="5"/>
  <c r="I895" i="5" s="1"/>
  <c r="J895" i="5" s="1"/>
  <c r="K895" i="5" s="1"/>
  <c r="G896" i="5"/>
  <c r="I896" i="5" s="1"/>
  <c r="J896" i="5" s="1"/>
  <c r="K896" i="5" s="1"/>
  <c r="G857" i="5"/>
  <c r="I857" i="5" s="1"/>
  <c r="J857" i="5" s="1"/>
  <c r="K857" i="5" s="1"/>
  <c r="G858" i="5"/>
  <c r="I858" i="5" s="1"/>
  <c r="J858" i="5" s="1"/>
  <c r="K858" i="5" s="1"/>
  <c r="G927" i="5"/>
  <c r="I927" i="5" s="1"/>
  <c r="J927" i="5" s="1"/>
  <c r="K927" i="5" s="1"/>
  <c r="G931" i="5"/>
  <c r="I931" i="5" s="1"/>
  <c r="J931" i="5" s="1"/>
  <c r="K931" i="5" s="1"/>
  <c r="G929" i="5"/>
  <c r="I929" i="5" s="1"/>
  <c r="J929" i="5" s="1"/>
  <c r="K929" i="5" s="1"/>
  <c r="G933" i="5"/>
  <c r="I933" i="5" s="1"/>
  <c r="J933" i="5" s="1"/>
  <c r="K933" i="5" s="1"/>
  <c r="G937" i="5"/>
  <c r="I937" i="5" s="1"/>
  <c r="J937" i="5" s="1"/>
  <c r="K937" i="5" s="1"/>
  <c r="G935" i="5"/>
  <c r="I935" i="5" s="1"/>
  <c r="J935" i="5" s="1"/>
  <c r="K935" i="5" s="1"/>
  <c r="G925" i="5"/>
  <c r="I925" i="5" s="1"/>
  <c r="J925" i="5" s="1"/>
  <c r="K925" i="5" s="1"/>
  <c r="G926" i="5"/>
  <c r="I926" i="5" s="1"/>
  <c r="J926" i="5" s="1"/>
  <c r="K926" i="5" s="1"/>
  <c r="G930" i="5"/>
  <c r="I930" i="5" s="1"/>
  <c r="J930" i="5" s="1"/>
  <c r="K930" i="5" s="1"/>
  <c r="G928" i="5"/>
  <c r="I928" i="5" s="1"/>
  <c r="J928" i="5" s="1"/>
  <c r="K928" i="5" s="1"/>
  <c r="G932" i="5"/>
  <c r="I932" i="5" s="1"/>
  <c r="J932" i="5" s="1"/>
  <c r="K932" i="5" s="1"/>
  <c r="G936" i="5"/>
  <c r="I936" i="5" s="1"/>
  <c r="J936" i="5" s="1"/>
  <c r="K936" i="5" s="1"/>
  <c r="G934" i="5"/>
  <c r="I934" i="5" s="1"/>
  <c r="J934" i="5" s="1"/>
  <c r="K934" i="5" s="1"/>
  <c r="G827" i="5"/>
  <c r="I827" i="5" s="1"/>
  <c r="G829" i="5"/>
  <c r="I829" i="5" s="1"/>
  <c r="J829" i="5" s="1"/>
  <c r="K829" i="5" s="1"/>
  <c r="G832" i="5"/>
  <c r="I832" i="5" s="1"/>
  <c r="J832" i="5" s="1"/>
  <c r="K832" i="5" s="1"/>
  <c r="G828" i="5"/>
  <c r="I828" i="5" s="1"/>
  <c r="J828" i="5" s="1"/>
  <c r="K828" i="5" s="1"/>
  <c r="G830" i="5"/>
  <c r="I830" i="5" s="1"/>
  <c r="J830" i="5" s="1"/>
  <c r="K830" i="5" s="1"/>
  <c r="G831" i="5"/>
  <c r="I831" i="5" s="1"/>
  <c r="J831" i="5" s="1"/>
  <c r="K831" i="5" s="1"/>
  <c r="G833" i="5"/>
  <c r="I833" i="5" s="1"/>
  <c r="J833" i="5" s="1"/>
  <c r="K833" i="5" s="1"/>
  <c r="G834" i="5"/>
  <c r="I834" i="5" s="1"/>
  <c r="J834" i="5" s="1"/>
  <c r="K834" i="5" s="1"/>
  <c r="G837" i="5"/>
  <c r="I837" i="5" s="1"/>
  <c r="J837" i="5" s="1"/>
  <c r="K837" i="5" s="1"/>
  <c r="G838" i="5"/>
  <c r="I838" i="5" s="1"/>
  <c r="J838" i="5" s="1"/>
  <c r="K838" i="5" s="1"/>
  <c r="G839" i="5"/>
  <c r="I839" i="5" s="1"/>
  <c r="J839" i="5" s="1"/>
  <c r="K839" i="5" s="1"/>
  <c r="G840" i="5"/>
  <c r="I840" i="5" s="1"/>
  <c r="J840" i="5" s="1"/>
  <c r="K840" i="5" s="1"/>
  <c r="G841" i="5"/>
  <c r="I841" i="5" s="1"/>
  <c r="J841" i="5" s="1"/>
  <c r="K841" i="5" s="1"/>
  <c r="G843" i="5"/>
  <c r="I843" i="5" s="1"/>
  <c r="J843" i="5" s="1"/>
  <c r="K843" i="5" s="1"/>
  <c r="G842" i="5"/>
  <c r="I842" i="5" s="1"/>
  <c r="J842" i="5" s="1"/>
  <c r="K842" i="5" s="1"/>
  <c r="G844" i="5"/>
  <c r="I844" i="5" s="1"/>
  <c r="J844" i="5" s="1"/>
  <c r="K844" i="5" s="1"/>
  <c r="G845" i="5"/>
  <c r="I845" i="5" s="1"/>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G942" i="5"/>
  <c r="I942" i="5" s="1"/>
  <c r="J942" i="5" s="1"/>
  <c r="K942" i="5" s="1"/>
  <c r="G943" i="5"/>
  <c r="I943" i="5" s="1"/>
  <c r="J943" i="5" s="1"/>
  <c r="K943" i="5" s="1"/>
  <c r="G944" i="5"/>
  <c r="I944" i="5" s="1"/>
  <c r="J944" i="5" s="1"/>
  <c r="K944" i="5" s="1"/>
  <c r="G941" i="5"/>
  <c r="I941" i="5" s="1"/>
  <c r="J941" i="5" s="1"/>
  <c r="K941" i="5" s="1"/>
  <c r="G966" i="5"/>
  <c r="I966" i="5" s="1"/>
  <c r="J966" i="5" s="1"/>
  <c r="K966" i="5" s="1"/>
  <c r="G967" i="5"/>
  <c r="I967" i="5" s="1"/>
  <c r="J967" i="5" s="1"/>
  <c r="K967" i="5" s="1"/>
  <c r="G1027" i="5"/>
  <c r="I1027" i="5" s="1"/>
  <c r="J1027" i="5" s="1"/>
  <c r="K1027" i="5" s="1"/>
  <c r="G1025" i="5"/>
  <c r="I1025" i="5" s="1"/>
  <c r="J1025" i="5" s="1"/>
  <c r="K1025" i="5" s="1"/>
  <c r="G1028" i="5"/>
  <c r="I1028" i="5" s="1"/>
  <c r="J1028" i="5" s="1"/>
  <c r="K1028" i="5" s="1"/>
  <c r="G1029" i="5"/>
  <c r="I1029" i="5" s="1"/>
  <c r="J1029" i="5" s="1"/>
  <c r="K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J1036" i="5" s="1"/>
  <c r="K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G964" i="5"/>
  <c r="I964" i="5" s="1"/>
  <c r="J964" i="5" s="1"/>
  <c r="K964" i="5" s="1"/>
  <c r="G965" i="5"/>
  <c r="I965" i="5" s="1"/>
  <c r="J965" i="5" s="1"/>
  <c r="K965" i="5" s="1"/>
  <c r="G1058" i="5"/>
  <c r="I1058" i="5" s="1"/>
  <c r="J1058" i="5" s="1"/>
  <c r="K1058" i="5" s="1"/>
  <c r="G1053" i="5"/>
  <c r="I1053" i="5" s="1"/>
  <c r="J1053" i="5" s="1"/>
  <c r="K1053" i="5" s="1"/>
  <c r="G1052" i="5"/>
  <c r="I1052" i="5" s="1"/>
  <c r="J1052" i="5" s="1"/>
  <c r="K1052" i="5" s="1"/>
  <c r="G1069" i="5"/>
  <c r="I1069" i="5" s="1"/>
  <c r="J1069" i="5" s="1"/>
  <c r="K1069" i="5" s="1"/>
  <c r="G963" i="5"/>
  <c r="I963" i="5" s="1"/>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J563" i="5" s="1"/>
  <c r="K563" i="5" s="1"/>
  <c r="G565" i="5"/>
  <c r="I565" i="5" s="1"/>
  <c r="J565" i="5" s="1"/>
  <c r="K565" i="5" s="1"/>
  <c r="G569" i="5"/>
  <c r="I569" i="5" s="1"/>
  <c r="J569" i="5" s="1"/>
  <c r="K569" i="5" s="1"/>
  <c r="G1012" i="5"/>
  <c r="I1012" i="5" s="1"/>
  <c r="J1012" i="5" s="1"/>
  <c r="K1012" i="5" s="1"/>
  <c r="G1014" i="5"/>
  <c r="I1014" i="5" s="1"/>
  <c r="J1014" i="5" s="1"/>
  <c r="K1014" i="5" s="1"/>
  <c r="G1016" i="5"/>
  <c r="I1016" i="5" s="1"/>
  <c r="J1016" i="5" s="1"/>
  <c r="K1016" i="5" s="1"/>
  <c r="G1013" i="5"/>
  <c r="I1013" i="5" s="1"/>
  <c r="J1013" i="5" s="1"/>
  <c r="K1013" i="5" s="1"/>
  <c r="G1015" i="5"/>
  <c r="I1015" i="5" s="1"/>
  <c r="J1015" i="5" s="1"/>
  <c r="K1015" i="5" s="1"/>
  <c r="G1011" i="5"/>
  <c r="I1011" i="5" s="1"/>
  <c r="J1011" i="5" s="1"/>
  <c r="K1011" i="5" s="1"/>
  <c r="G1017" i="5"/>
  <c r="I1017" i="5" s="1"/>
  <c r="J1017" i="5" s="1"/>
  <c r="K1017" i="5" s="1"/>
  <c r="G1018" i="5"/>
  <c r="I1018" i="5" s="1"/>
  <c r="J1018" i="5" s="1"/>
  <c r="K1018" i="5" s="1"/>
  <c r="G1019" i="5"/>
  <c r="I1019" i="5" s="1"/>
  <c r="J1019" i="5" s="1"/>
  <c r="K1019" i="5" s="1"/>
  <c r="G921" i="5"/>
  <c r="I921" i="5" s="1"/>
  <c r="J921" i="5" s="1"/>
  <c r="K921" i="5" s="1"/>
  <c r="G924" i="5"/>
  <c r="I924" i="5" s="1"/>
  <c r="J924" i="5" s="1"/>
  <c r="K924" i="5" s="1"/>
  <c r="G676" i="5"/>
  <c r="I676" i="5" s="1"/>
  <c r="J676" i="5" s="1"/>
  <c r="K676" i="5" s="1"/>
  <c r="G678" i="5"/>
  <c r="I678" i="5" s="1"/>
  <c r="J678" i="5" s="1"/>
  <c r="K678" i="5" s="1"/>
  <c r="G675" i="5"/>
  <c r="I675" i="5" s="1"/>
  <c r="J675" i="5" s="1"/>
  <c r="K675" i="5" s="1"/>
  <c r="G679" i="5"/>
  <c r="I679" i="5" s="1"/>
  <c r="J679" i="5" s="1"/>
  <c r="K679" i="5" s="1"/>
  <c r="G1006" i="5"/>
  <c r="I1006" i="5" s="1"/>
  <c r="J1006" i="5" s="1"/>
  <c r="K1006" i="5" s="1"/>
  <c r="G1007" i="5"/>
  <c r="I1007" i="5" s="1"/>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J486" i="5" s="1"/>
  <c r="K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J428" i="5" s="1"/>
  <c r="K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J431" i="5" s="1"/>
  <c r="K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J497" i="5" s="1"/>
  <c r="K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J147" i="5" s="1"/>
  <c r="K147" i="5" s="1"/>
  <c r="G161" i="5"/>
  <c r="I161" i="5" s="1"/>
  <c r="J161" i="5" s="1"/>
  <c r="K161" i="5" s="1"/>
  <c r="G160" i="5"/>
  <c r="I160" i="5" s="1"/>
  <c r="J160" i="5" s="1"/>
  <c r="K160" i="5" s="1"/>
  <c r="G158" i="5"/>
  <c r="I158" i="5" s="1"/>
  <c r="J158" i="5" s="1"/>
  <c r="K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J327" i="5" s="1"/>
  <c r="K327" i="5" s="1"/>
  <c r="G257" i="5"/>
  <c r="I257" i="5" s="1"/>
  <c r="J257" i="5" s="1"/>
  <c r="K257" i="5" s="1"/>
  <c r="G256" i="5"/>
  <c r="I256" i="5" s="1"/>
  <c r="J256" i="5" s="1"/>
  <c r="K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J352" i="5" s="1"/>
  <c r="K352" i="5" s="1"/>
  <c r="G353" i="5"/>
  <c r="I353" i="5" s="1"/>
  <c r="J353" i="5" s="1"/>
  <c r="K353" i="5" s="1"/>
  <c r="G334" i="5"/>
  <c r="I334" i="5" s="1"/>
  <c r="J334" i="5" s="1"/>
  <c r="K334" i="5" s="1"/>
  <c r="G323" i="5"/>
  <c r="I323" i="5" s="1"/>
  <c r="J323" i="5" s="1"/>
  <c r="K323" i="5" s="1"/>
  <c r="G281" i="5"/>
  <c r="I281" i="5" s="1"/>
  <c r="J281" i="5" s="1"/>
  <c r="K281" i="5" s="1"/>
  <c r="G280" i="5"/>
  <c r="I280" i="5" s="1"/>
  <c r="J280" i="5" s="1"/>
  <c r="K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J21" i="5" s="1"/>
  <c r="K21" i="5" s="1"/>
  <c r="G46" i="5"/>
  <c r="I46" i="5" s="1"/>
  <c r="J46" i="5" s="1"/>
  <c r="K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J91" i="5" s="1"/>
  <c r="K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835" i="5" l="1"/>
  <c r="I835" i="5" s="1"/>
  <c r="J835" i="5" s="1"/>
  <c r="K835" i="5" s="1"/>
  <c r="G836" i="5"/>
  <c r="I836" i="5" s="1"/>
  <c r="J836" i="5" s="1"/>
  <c r="K836" i="5" s="1"/>
  <c r="J827" i="5"/>
  <c r="K827" i="5" s="1"/>
  <c r="I180" i="5"/>
  <c r="G179" i="5"/>
  <c r="G145" i="5"/>
  <c r="I146" i="5"/>
  <c r="I202" i="5"/>
  <c r="G201" i="5"/>
  <c r="I179" i="5" l="1"/>
  <c r="J180" i="5"/>
  <c r="J179" i="5" s="1"/>
  <c r="J202" i="5"/>
  <c r="J201" i="5" s="1"/>
  <c r="I201" i="5"/>
  <c r="J146" i="5"/>
  <c r="J145" i="5" s="1"/>
  <c r="I145" i="5"/>
  <c r="H1056" i="5"/>
  <c r="K202" i="5" l="1"/>
  <c r="K201" i="5" s="1"/>
  <c r="K146" i="5"/>
  <c r="K145" i="5" s="1"/>
  <c r="K180" i="5"/>
  <c r="K179" i="5" s="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60" i="5" l="1"/>
  <c r="J460" i="5" s="1"/>
  <c r="K460" i="5" s="1"/>
  <c r="I459" i="5"/>
  <c r="J459" i="5" s="1"/>
  <c r="K459" i="5" s="1"/>
  <c r="I457" i="5"/>
  <c r="J457" i="5" s="1"/>
  <c r="K457" i="5" s="1"/>
  <c r="I422" i="5"/>
  <c r="I423" i="5"/>
  <c r="J423" i="5" s="1"/>
  <c r="K423" i="5" s="1"/>
  <c r="I425" i="5"/>
  <c r="J425" i="5" s="1"/>
  <c r="K425" i="5" s="1"/>
  <c r="I456" i="5"/>
  <c r="J456" i="5" l="1"/>
  <c r="K456" i="5" s="1"/>
  <c r="J422" i="5"/>
  <c r="K422" i="5" s="1"/>
  <c r="H350" i="5" l="1"/>
  <c r="G350" i="5" l="1"/>
  <c r="I350" i="5" s="1"/>
  <c r="J350" i="5" s="1"/>
  <c r="K350" i="5" s="1"/>
  <c r="H43" i="5"/>
  <c r="H42" i="5"/>
  <c r="G43" i="5" l="1"/>
  <c r="I43" i="5" s="1"/>
  <c r="J43" i="5" s="1"/>
  <c r="K43" i="5" s="1"/>
  <c r="C18" i="19"/>
  <c r="G42" i="5"/>
  <c r="I42" i="5" s="1"/>
  <c r="J42" i="5" s="1"/>
  <c r="K42" i="5" s="1"/>
  <c r="C15" i="19"/>
  <c r="H41" i="5"/>
  <c r="C16" i="19" l="1"/>
  <c r="F15" i="19"/>
  <c r="F18" i="19"/>
  <c r="C19" i="19"/>
  <c r="C20" i="19" l="1"/>
  <c r="F20" i="19" s="1"/>
  <c r="F19" i="19"/>
  <c r="C12" i="19"/>
  <c r="G41" i="5"/>
  <c r="I41" i="5" s="1"/>
  <c r="J41" i="5" s="1"/>
  <c r="K41" i="5" s="1"/>
  <c r="F16" i="19"/>
  <c r="C17" i="19"/>
  <c r="F17" i="19" s="1"/>
  <c r="C13" i="19" l="1"/>
  <c r="F12" i="19"/>
  <c r="C14" i="19" l="1"/>
  <c r="F14" i="19" s="1"/>
  <c r="F13" i="19"/>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734" i="5"/>
  <c r="J734" i="5" s="1"/>
  <c r="K734" i="5" s="1"/>
  <c r="I553" i="5"/>
  <c r="J553" i="5" s="1"/>
  <c r="K553" i="5" s="1"/>
  <c r="I557" i="5"/>
  <c r="J557" i="5" s="1"/>
  <c r="K557" i="5" s="1"/>
  <c r="I559" i="5"/>
  <c r="J559" i="5" s="1"/>
  <c r="K559"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195" i="5" l="1"/>
  <c r="I492" i="5"/>
  <c r="G493" i="5"/>
  <c r="I493" i="5" s="1"/>
  <c r="J493" i="5" s="1"/>
  <c r="K493" i="5" s="1"/>
  <c r="G338" i="5"/>
  <c r="I338" i="5" s="1"/>
  <c r="J338" i="5" s="1"/>
  <c r="K338" i="5" s="1"/>
  <c r="H307" i="5"/>
  <c r="G491" i="5" l="1"/>
  <c r="I491" i="5"/>
  <c r="J492" i="5"/>
  <c r="J491" i="5" s="1"/>
  <c r="J195" i="5"/>
  <c r="K195"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340" i="5" l="1"/>
  <c r="J340" i="5" s="1"/>
  <c r="K340" i="5" s="1"/>
  <c r="I865" i="5"/>
  <c r="J865" i="5" s="1"/>
  <c r="K865" i="5" s="1"/>
  <c r="I867" i="5"/>
  <c r="J867" i="5" s="1"/>
  <c r="K867" i="5" s="1"/>
  <c r="J386" i="5"/>
  <c r="K386" i="5" s="1"/>
  <c r="I305" i="5"/>
  <c r="I866" i="5"/>
  <c r="J866" i="5" s="1"/>
  <c r="K866" i="5" s="1"/>
  <c r="I869" i="5"/>
  <c r="J869" i="5" s="1"/>
  <c r="K869"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s="1"/>
  <c r="J175" i="5" s="1"/>
  <c r="K175" i="5" s="1"/>
  <c r="I196" i="5" l="1"/>
  <c r="J305" i="5"/>
  <c r="J289" i="5" s="1"/>
  <c r="I289" i="5"/>
  <c r="G223" i="5"/>
  <c r="I224" i="5"/>
  <c r="I381" i="5"/>
  <c r="G380" i="5"/>
  <c r="G289" i="5"/>
  <c r="K305" i="5" l="1"/>
  <c r="K289" i="5" s="1"/>
  <c r="J381" i="5"/>
  <c r="J380" i="5" s="1"/>
  <c r="I380" i="5"/>
  <c r="I223" i="5"/>
  <c r="J224" i="5"/>
  <c r="J223" i="5" s="1"/>
  <c r="J196" i="5"/>
  <c r="K196" i="5" s="1"/>
  <c r="G461" i="5"/>
  <c r="H19" i="5"/>
  <c r="H20" i="5"/>
  <c r="K381" i="5" l="1"/>
  <c r="K380" i="5"/>
  <c r="K224" i="5"/>
  <c r="H461" i="5"/>
  <c r="I461" i="5" s="1"/>
  <c r="H392" i="5"/>
  <c r="H385" i="5" s="1"/>
  <c r="H349" i="5"/>
  <c r="H328" i="5"/>
  <c r="G19" i="5"/>
  <c r="G20" i="5"/>
  <c r="I20" i="5" s="1"/>
  <c r="J20" i="5" s="1"/>
  <c r="K20" i="5" s="1"/>
  <c r="K223" i="5" l="1"/>
  <c r="I19" i="5"/>
  <c r="J461" i="5"/>
  <c r="K461" i="5" s="1"/>
  <c r="G434" i="5"/>
  <c r="H153" i="5"/>
  <c r="H434" i="5"/>
  <c r="H404" i="5"/>
  <c r="H325" i="5"/>
  <c r="H152" i="5"/>
  <c r="J19" i="5" l="1"/>
  <c r="K19" i="5" s="1"/>
  <c r="I434" i="5"/>
  <c r="J434" i="5" s="1"/>
  <c r="K434"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279" i="5"/>
  <c r="K279" i="5" s="1"/>
  <c r="J152" i="5"/>
  <c r="K152"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I1084" i="5"/>
  <c r="J1084" i="5" s="1"/>
  <c r="K1084" i="5" s="1"/>
  <c r="I1087" i="5"/>
  <c r="J1087" i="5" s="1"/>
  <c r="K1087" i="5" s="1"/>
  <c r="H1082" i="5"/>
  <c r="I1152" i="5"/>
  <c r="I1099" i="5"/>
  <c r="J1099" i="5" s="1"/>
  <c r="K1099" i="5" s="1"/>
  <c r="I1109" i="5"/>
  <c r="J1109" i="5" s="1"/>
  <c r="K1109" i="5" s="1"/>
  <c r="I981" i="5"/>
  <c r="I1110" i="5"/>
  <c r="J1110" i="5" s="1"/>
  <c r="K1110" i="5" s="1"/>
  <c r="I1085" i="5"/>
  <c r="J1085" i="5" s="1"/>
  <c r="K1085" i="5" s="1"/>
  <c r="I1083" i="5"/>
  <c r="I534" i="5"/>
  <c r="J535" i="5"/>
  <c r="J534" i="5" s="1"/>
  <c r="I1098" i="5"/>
  <c r="J1098" i="5" s="1"/>
  <c r="K1098" i="5" s="1"/>
  <c r="I920" i="5"/>
  <c r="J920" i="5" s="1"/>
  <c r="K920" i="5" s="1"/>
  <c r="I1100" i="5"/>
  <c r="J1100" i="5" s="1"/>
  <c r="K1100" i="5" s="1"/>
  <c r="I1089" i="5"/>
  <c r="J1089" i="5" s="1"/>
  <c r="K1089" i="5" s="1"/>
  <c r="I1108" i="5"/>
  <c r="J1108" i="5" s="1"/>
  <c r="K1108" i="5" s="1"/>
  <c r="I1158" i="5"/>
  <c r="J1158" i="5" s="1"/>
  <c r="K1158" i="5" s="1"/>
  <c r="I1090" i="5"/>
  <c r="J1090" i="5" s="1"/>
  <c r="K1090" i="5" s="1"/>
  <c r="I1116" i="5"/>
  <c r="H1118" i="5"/>
  <c r="H1119" i="5"/>
  <c r="H1120" i="5"/>
  <c r="G947" i="5"/>
  <c r="I947" i="5" s="1"/>
  <c r="J947" i="5" s="1"/>
  <c r="K947" i="5" s="1"/>
  <c r="H1115" i="5" l="1"/>
  <c r="K535" i="5"/>
  <c r="K534" i="5" s="1"/>
  <c r="J1152" i="5"/>
  <c r="K1152" i="5" s="1"/>
  <c r="J981" i="5"/>
  <c r="K981" i="5" s="1"/>
  <c r="J1116" i="5"/>
  <c r="K1116" i="5" s="1"/>
  <c r="J1083" i="5"/>
  <c r="K1083"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I907" i="5" s="1"/>
  <c r="J907" i="5" s="1"/>
  <c r="K907" i="5" s="1"/>
  <c r="G901" i="5"/>
  <c r="I901" i="5" s="1"/>
  <c r="J901" i="5" s="1"/>
  <c r="K901" i="5" s="1"/>
  <c r="G904" i="5"/>
  <c r="H909" i="5"/>
  <c r="H907" i="5"/>
  <c r="H910" i="5"/>
  <c r="H906" i="5"/>
  <c r="G903" i="5"/>
  <c r="H905" i="5"/>
  <c r="G909" i="5"/>
  <c r="I909" i="5" s="1"/>
  <c r="J909" i="5" s="1"/>
  <c r="K909" i="5" s="1"/>
  <c r="H903" i="5"/>
  <c r="H908" i="5"/>
  <c r="H904" i="5"/>
  <c r="H899" i="5"/>
  <c r="H900" i="5"/>
  <c r="H902" i="5"/>
  <c r="H946" i="5"/>
  <c r="H816" i="5"/>
  <c r="H815" i="5"/>
  <c r="H814" i="5"/>
  <c r="I906" i="5" l="1"/>
  <c r="J906" i="5" s="1"/>
  <c r="K906" i="5" s="1"/>
  <c r="I903" i="5"/>
  <c r="J903" i="5" s="1"/>
  <c r="K903"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173" i="5" l="1"/>
  <c r="J173" i="5" s="1"/>
  <c r="K173" i="5" s="1"/>
  <c r="I200" i="5"/>
  <c r="G189" i="5"/>
  <c r="I498" i="5"/>
  <c r="I742" i="5"/>
  <c r="J200" i="5" l="1"/>
  <c r="J189" i="5" s="1"/>
  <c r="I189" i="5"/>
  <c r="J498" i="5"/>
  <c r="K498" i="5" s="1"/>
  <c r="J742" i="5"/>
  <c r="K742" i="5" s="1"/>
  <c r="H629" i="5"/>
  <c r="H628" i="5"/>
  <c r="H627" i="5"/>
  <c r="H625" i="5"/>
  <c r="H624" i="5"/>
  <c r="K200" i="5" l="1"/>
  <c r="K189" i="5"/>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71" i="5" l="1"/>
  <c r="K671" i="5" s="1"/>
  <c r="J695" i="5"/>
  <c r="K695"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67" i="5"/>
  <c r="J667" i="5" s="1"/>
  <c r="K667" i="5" s="1"/>
  <c r="I617" i="5"/>
  <c r="J617" i="5" s="1"/>
  <c r="K617" i="5" s="1"/>
  <c r="I618" i="5"/>
  <c r="J618" i="5" s="1"/>
  <c r="K618" i="5" s="1"/>
  <c r="I726" i="5"/>
  <c r="I666" i="5"/>
  <c r="J666" i="5" s="1"/>
  <c r="K666" i="5" s="1"/>
  <c r="I612" i="5"/>
  <c r="I682" i="5"/>
  <c r="I688" i="5"/>
  <c r="J688" i="5" s="1"/>
  <c r="K688" i="5" s="1"/>
  <c r="I668" i="5"/>
  <c r="J668" i="5" s="1"/>
  <c r="K668" i="5" s="1"/>
  <c r="I613" i="5"/>
  <c r="J613" i="5" s="1"/>
  <c r="K613" i="5" s="1"/>
  <c r="I686" i="5"/>
  <c r="J686" i="5" s="1"/>
  <c r="K686" i="5" s="1"/>
  <c r="J612" i="5" l="1"/>
  <c r="K612" i="5" s="1"/>
  <c r="J682" i="5"/>
  <c r="K68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I560" i="5"/>
  <c r="J560" i="5" s="1"/>
  <c r="K560" i="5" s="1"/>
  <c r="G795" i="5"/>
  <c r="I796" i="5"/>
  <c r="I551" i="5"/>
  <c r="G550" i="5"/>
  <c r="H421" i="5"/>
  <c r="I509" i="5"/>
  <c r="J509" i="5" s="1"/>
  <c r="K509" i="5" s="1"/>
  <c r="I564" i="5"/>
  <c r="G562" i="5"/>
  <c r="J1059" i="5"/>
  <c r="J1046" i="5" s="1"/>
  <c r="I1046" i="5"/>
  <c r="I797" i="5"/>
  <c r="J797" i="5" s="1"/>
  <c r="K797" i="5" s="1"/>
  <c r="H410" i="5"/>
  <c r="H400" i="5"/>
  <c r="H413" i="5"/>
  <c r="H401" i="5"/>
  <c r="H395" i="5"/>
  <c r="K1059" i="5" l="1"/>
  <c r="K1046" i="5" s="1"/>
  <c r="I562" i="5"/>
  <c r="J564" i="5"/>
  <c r="J562" i="5" s="1"/>
  <c r="J551" i="5"/>
  <c r="J550" i="5" s="1"/>
  <c r="I550" i="5"/>
  <c r="I795" i="5"/>
  <c r="J796" i="5"/>
  <c r="J795" i="5" s="1"/>
  <c r="G411" i="5"/>
  <c r="G395" i="5"/>
  <c r="G414" i="5"/>
  <c r="G410" i="5"/>
  <c r="I410" i="5" s="1"/>
  <c r="J410" i="5" s="1"/>
  <c r="K410" i="5" s="1"/>
  <c r="G419" i="5"/>
  <c r="H414" i="5"/>
  <c r="H403" i="5"/>
  <c r="H397" i="5"/>
  <c r="H419" i="5"/>
  <c r="H411" i="5"/>
  <c r="G413" i="5"/>
  <c r="I413" i="5" s="1"/>
  <c r="J413" i="5" s="1"/>
  <c r="K413" i="5" s="1"/>
  <c r="G397" i="5"/>
  <c r="K796" i="5" l="1"/>
  <c r="I419" i="5"/>
  <c r="J419" i="5" s="1"/>
  <c r="K419" i="5" s="1"/>
  <c r="K564" i="5"/>
  <c r="H394" i="5"/>
  <c r="I414" i="5"/>
  <c r="J414" i="5" s="1"/>
  <c r="K414" i="5" s="1"/>
  <c r="I395" i="5"/>
  <c r="K795" i="5"/>
  <c r="I411" i="5"/>
  <c r="J411" i="5" s="1"/>
  <c r="K411" i="5" s="1"/>
  <c r="K562" i="5"/>
  <c r="K551" i="5"/>
  <c r="I397" i="5"/>
  <c r="J397" i="5" s="1"/>
  <c r="K397" i="5" s="1"/>
  <c r="J395" i="5" l="1"/>
  <c r="K395" i="5" s="1"/>
  <c r="K550" i="5"/>
  <c r="H372" i="5"/>
  <c r="H364" i="5" l="1"/>
  <c r="H378" i="5"/>
  <c r="H516" i="5"/>
  <c r="H369" i="5"/>
  <c r="H337" i="5"/>
  <c r="H324" i="5"/>
  <c r="H283" i="5"/>
  <c r="H278" i="5" s="1"/>
  <c r="H508" i="5"/>
  <c r="H507" i="5"/>
  <c r="H504" i="5"/>
  <c r="H1156" i="5"/>
  <c r="H1151" i="5" s="1"/>
  <c r="H479" i="5"/>
  <c r="H455" i="5" s="1"/>
  <c r="H370" i="5"/>
  <c r="H373" i="5"/>
  <c r="H366" i="5"/>
  <c r="H367" i="5"/>
  <c r="H358" i="5"/>
  <c r="H331" i="5"/>
  <c r="H365" i="5"/>
  <c r="H377" i="5"/>
  <c r="H330" i="5"/>
  <c r="H496" i="5" l="1"/>
  <c r="H420" i="5" s="1"/>
  <c r="H739" i="5"/>
  <c r="H17" i="6" s="1"/>
  <c r="H376" i="5"/>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44" i="5"/>
  <c r="H321" i="5" s="1"/>
  <c r="G516" i="5"/>
  <c r="I516" i="5" s="1"/>
  <c r="J516" i="5" s="1"/>
  <c r="K516" i="5" s="1"/>
  <c r="H361" i="5"/>
  <c r="H357" i="5" s="1"/>
  <c r="H317" i="5"/>
  <c r="H310" i="5" s="1"/>
  <c r="H288" i="5" s="1"/>
  <c r="H320" i="5" l="1"/>
  <c r="H362" i="5"/>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H692" i="5"/>
  <c r="H177"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681" i="5" l="1"/>
  <c r="H610" i="5" s="1"/>
  <c r="H16" i="6" s="1"/>
  <c r="H157" i="5"/>
  <c r="G692" i="5"/>
  <c r="I692" i="5" s="1"/>
  <c r="J692" i="5" s="1"/>
  <c r="K692" i="5" s="1"/>
  <c r="G177" i="5"/>
  <c r="I177" i="5" s="1"/>
  <c r="J177" i="5" s="1"/>
  <c r="K177" i="5" s="1"/>
  <c r="G690" i="5"/>
  <c r="G253" i="5"/>
  <c r="I253" i="5" s="1"/>
  <c r="J253" i="5" s="1"/>
  <c r="K253" i="5" s="1"/>
  <c r="H244" i="5"/>
  <c r="K1151" i="5"/>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I84" i="5" l="1"/>
  <c r="J84" i="5" s="1"/>
  <c r="K84" i="5" s="1"/>
  <c r="I690" i="5"/>
  <c r="G681" i="5"/>
  <c r="I141" i="5"/>
  <c r="J141" i="5" s="1"/>
  <c r="K141" i="5" s="1"/>
  <c r="I92" i="5"/>
  <c r="H156" i="5"/>
  <c r="H66" i="5"/>
  <c r="I66" i="5" s="1"/>
  <c r="J66" i="5" s="1"/>
  <c r="K66" i="5" s="1"/>
  <c r="J92" i="5" l="1"/>
  <c r="K92" i="5" s="1"/>
  <c r="J690" i="5"/>
  <c r="J681" i="5" s="1"/>
  <c r="I681" i="5"/>
  <c r="H70" i="5"/>
  <c r="H71" i="5"/>
  <c r="H69" i="5"/>
  <c r="H68" i="5"/>
  <c r="H67" i="5"/>
  <c r="H50" i="5"/>
  <c r="H49" i="5"/>
  <c r="H121" i="5"/>
  <c r="H118" i="5"/>
  <c r="H117" i="5"/>
  <c r="H115" i="5"/>
  <c r="K690" i="5" l="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K681" i="5" l="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871" i="5"/>
  <c r="G826" i="5"/>
  <c r="I919" i="5"/>
  <c r="I170" i="5"/>
  <c r="G169" i="5"/>
  <c r="I324" i="5"/>
  <c r="I1118" i="5"/>
  <c r="I729" i="5"/>
  <c r="G725" i="5"/>
  <c r="I432" i="5"/>
  <c r="I544" i="5"/>
  <c r="I317" i="5"/>
  <c r="G310" i="5"/>
  <c r="G288" i="5" s="1"/>
  <c r="I1102" i="5"/>
  <c r="G1082"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I232" i="5" l="1"/>
  <c r="G231" i="5"/>
  <c r="I479" i="5"/>
  <c r="G455" i="5"/>
  <c r="J154" i="5"/>
  <c r="K154" i="5" s="1"/>
  <c r="J729" i="5"/>
  <c r="J725" i="5" s="1"/>
  <c r="I725" i="5"/>
  <c r="J324" i="5"/>
  <c r="K324" i="5" s="1"/>
  <c r="I358" i="5"/>
  <c r="I510" i="5"/>
  <c r="G496" i="5"/>
  <c r="G611" i="5"/>
  <c r="G543" i="5"/>
  <c r="G533" i="5" s="1"/>
  <c r="G1115" i="5"/>
  <c r="I826" i="5"/>
  <c r="J871" i="5"/>
  <c r="J826" i="5" s="1"/>
  <c r="I97" i="5"/>
  <c r="G90" i="5"/>
  <c r="I209" i="5"/>
  <c r="J620" i="5"/>
  <c r="J611" i="5" s="1"/>
  <c r="I611" i="5"/>
  <c r="J1102" i="5"/>
  <c r="J1082" i="5" s="1"/>
  <c r="I1082" i="5"/>
  <c r="I543" i="5"/>
  <c r="I533" i="5" s="1"/>
  <c r="J544" i="5"/>
  <c r="J543" i="5" s="1"/>
  <c r="J533" i="5" s="1"/>
  <c r="J1118" i="5"/>
  <c r="J1115" i="5" s="1"/>
  <c r="I1115" i="5"/>
  <c r="G918" i="5"/>
  <c r="G794" i="5" s="1"/>
  <c r="I400" i="5"/>
  <c r="G394" i="5"/>
  <c r="G740" i="5"/>
  <c r="J919" i="5"/>
  <c r="J918" i="5" s="1"/>
  <c r="I918" i="5"/>
  <c r="I48" i="5"/>
  <c r="G45" i="5"/>
  <c r="I169" i="5"/>
  <c r="J170" i="5"/>
  <c r="J169" i="5" s="1"/>
  <c r="I365" i="5"/>
  <c r="I283" i="5"/>
  <c r="G278" i="5"/>
  <c r="I356" i="5"/>
  <c r="G351" i="5"/>
  <c r="J787" i="5"/>
  <c r="J740" i="5" s="1"/>
  <c r="I740" i="5"/>
  <c r="J317" i="5"/>
  <c r="J310" i="5" s="1"/>
  <c r="J288" i="5" s="1"/>
  <c r="I310" i="5"/>
  <c r="I288" i="5" s="1"/>
  <c r="J432" i="5"/>
  <c r="K432"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I794" i="5" l="1"/>
  <c r="I739" i="5" s="1"/>
  <c r="I17" i="6" s="1"/>
  <c r="G739" i="5"/>
  <c r="G17" i="6" s="1"/>
  <c r="K620" i="5"/>
  <c r="K611" i="5" s="1"/>
  <c r="K787" i="5"/>
  <c r="K740" i="5" s="1"/>
  <c r="K919" i="5"/>
  <c r="J794" i="5"/>
  <c r="J739" i="5" s="1"/>
  <c r="K544" i="5"/>
  <c r="K543" i="5" s="1"/>
  <c r="K533" i="5" s="1"/>
  <c r="G44" i="5"/>
  <c r="I435" i="5"/>
  <c r="G421" i="5"/>
  <c r="G420" i="5" s="1"/>
  <c r="J356" i="5"/>
  <c r="J351" i="5" s="1"/>
  <c r="I351" i="5"/>
  <c r="K1118" i="5"/>
  <c r="K1102" i="5"/>
  <c r="I155" i="5"/>
  <c r="G149" i="5"/>
  <c r="I330" i="5"/>
  <c r="G321" i="5"/>
  <c r="G363" i="5"/>
  <c r="J283" i="5"/>
  <c r="J278" i="5" s="1"/>
  <c r="I278" i="5"/>
  <c r="J400" i="5"/>
  <c r="J394" i="5" s="1"/>
  <c r="I394" i="5"/>
  <c r="G157" i="5"/>
  <c r="I164" i="5"/>
  <c r="G376" i="5"/>
  <c r="I377" i="5"/>
  <c r="J365" i="5"/>
  <c r="J363" i="5" s="1"/>
  <c r="I363" i="5"/>
  <c r="J97" i="5"/>
  <c r="J90" i="5" s="1"/>
  <c r="I90" i="5"/>
  <c r="J510" i="5"/>
  <c r="J496" i="5" s="1"/>
  <c r="I496" i="5"/>
  <c r="K918" i="5"/>
  <c r="I357" i="5"/>
  <c r="J358" i="5"/>
  <c r="J357" i="5" s="1"/>
  <c r="J48" i="5"/>
  <c r="J45" i="5" s="1"/>
  <c r="I45" i="5"/>
  <c r="G207" i="5"/>
  <c r="J479" i="5"/>
  <c r="J455" i="5" s="1"/>
  <c r="I455" i="5"/>
  <c r="I231" i="5"/>
  <c r="J232" i="5"/>
  <c r="J231" i="5" s="1"/>
  <c r="G255" i="5"/>
  <c r="I269" i="5"/>
  <c r="I246" i="5"/>
  <c r="G245" i="5"/>
  <c r="K317" i="5"/>
  <c r="K170" i="5"/>
  <c r="J209" i="5"/>
  <c r="J207" i="5" s="1"/>
  <c r="I207" i="5"/>
  <c r="K871" i="5"/>
  <c r="G357" i="5"/>
  <c r="K729" i="5"/>
  <c r="K479" i="5" l="1"/>
  <c r="J17" i="6"/>
  <c r="K48" i="5"/>
  <c r="K45" i="5" s="1"/>
  <c r="I44" i="5"/>
  <c r="G156" i="5"/>
  <c r="K358" i="5"/>
  <c r="K209" i="5"/>
  <c r="K365" i="5"/>
  <c r="J164" i="5"/>
  <c r="J157" i="5" s="1"/>
  <c r="J156" i="5" s="1"/>
  <c r="I157" i="5"/>
  <c r="I156" i="5" s="1"/>
  <c r="G362" i="5"/>
  <c r="K97" i="5"/>
  <c r="K283" i="5"/>
  <c r="J155" i="5"/>
  <c r="J149" i="5" s="1"/>
  <c r="I149" i="5"/>
  <c r="J246" i="5"/>
  <c r="J245" i="5" s="1"/>
  <c r="I245" i="5"/>
  <c r="K725" i="5"/>
  <c r="K169" i="5"/>
  <c r="J269" i="5"/>
  <c r="J255" i="5" s="1"/>
  <c r="I255" i="5"/>
  <c r="K455" i="5"/>
  <c r="K357" i="5"/>
  <c r="G320" i="5"/>
  <c r="K1082" i="5"/>
  <c r="K310" i="5"/>
  <c r="K288" i="5" s="1"/>
  <c r="J44" i="5"/>
  <c r="J330" i="5"/>
  <c r="J321" i="5" s="1"/>
  <c r="J320" i="5" s="1"/>
  <c r="I321" i="5"/>
  <c r="I320" i="5" s="1"/>
  <c r="K1115" i="5"/>
  <c r="J435" i="5"/>
  <c r="J421" i="5" s="1"/>
  <c r="J420" i="5" s="1"/>
  <c r="I421" i="5"/>
  <c r="I420" i="5" s="1"/>
  <c r="K826" i="5"/>
  <c r="K794" i="5" s="1"/>
  <c r="G244" i="5"/>
  <c r="K232" i="5"/>
  <c r="K510" i="5"/>
  <c r="J377" i="5"/>
  <c r="J376" i="5" s="1"/>
  <c r="J362" i="5" s="1"/>
  <c r="I376" i="5"/>
  <c r="I362" i="5" s="1"/>
  <c r="K400" i="5"/>
  <c r="K356" i="5"/>
  <c r="H22" i="5"/>
  <c r="K739" i="5" l="1"/>
  <c r="K17" i="6" s="1"/>
  <c r="K330" i="5"/>
  <c r="K321" i="5" s="1"/>
  <c r="K164" i="5"/>
  <c r="K246" i="5"/>
  <c r="K245" i="5" s="1"/>
  <c r="K155" i="5"/>
  <c r="K149" i="5" s="1"/>
  <c r="K269" i="5"/>
  <c r="K255" i="5" s="1"/>
  <c r="K496" i="5"/>
  <c r="K435" i="5"/>
  <c r="K157" i="5"/>
  <c r="K351" i="5"/>
  <c r="K278" i="5"/>
  <c r="I244" i="5"/>
  <c r="K90" i="5"/>
  <c r="K44" i="5" s="1"/>
  <c r="K231" i="5"/>
  <c r="K394" i="5"/>
  <c r="K377" i="5"/>
  <c r="J244" i="5"/>
  <c r="K363" i="5"/>
  <c r="K207" i="5"/>
  <c r="G22" i="5"/>
  <c r="I22" i="5" l="1"/>
  <c r="K421" i="5"/>
  <c r="K420" i="5" s="1"/>
  <c r="K376" i="5"/>
  <c r="K362" i="5" s="1"/>
  <c r="K156" i="5"/>
  <c r="K320" i="5"/>
  <c r="K244" i="5"/>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s="1"/>
  <c r="K17" i="5" s="1"/>
  <c r="I15" i="6"/>
  <c r="J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I16" i="6" l="1"/>
  <c r="I1159" i="5"/>
  <c r="C1163" i="5" s="1"/>
  <c r="K699" i="5"/>
  <c r="J16" i="6"/>
  <c r="J18" i="6" s="1"/>
  <c r="J1159" i="5"/>
  <c r="C1164" i="5" s="1"/>
  <c r="I18" i="6"/>
  <c r="H19" i="6" s="1"/>
  <c r="K694" i="5" l="1"/>
  <c r="K610" i="5" s="1"/>
  <c r="G19" i="6"/>
  <c r="I19" i="6" s="1"/>
  <c r="K16" i="6" l="1"/>
  <c r="K1159" i="5"/>
  <c r="L1138" i="5" l="1"/>
  <c r="L1148" i="5"/>
  <c r="L1146" i="5"/>
  <c r="L1144" i="5"/>
  <c r="L1143" i="5"/>
  <c r="L1141" i="5"/>
  <c r="L1149" i="5"/>
  <c r="L1147" i="5"/>
  <c r="L1150" i="5"/>
  <c r="L1139" i="5"/>
  <c r="L1142" i="5"/>
  <c r="L1137" i="5"/>
  <c r="L1136" i="5"/>
  <c r="L1140" i="5"/>
  <c r="L1145" i="5"/>
  <c r="L1135"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90" i="5"/>
  <c r="L295" i="5"/>
  <c r="L933" i="5"/>
  <c r="L190" i="5"/>
  <c r="L215" i="5"/>
  <c r="L1028" i="5"/>
  <c r="L589" i="5"/>
  <c r="L932" i="5"/>
  <c r="L306" i="5"/>
  <c r="L1131" i="5"/>
  <c r="L354" i="5"/>
  <c r="L608" i="5"/>
  <c r="L63" i="5"/>
  <c r="L604" i="5"/>
  <c r="L128" i="5"/>
  <c r="L239" i="5"/>
  <c r="L1033" i="5"/>
  <c r="L858" i="5"/>
  <c r="L427" i="5"/>
  <c r="L316" i="5"/>
  <c r="L147" i="5"/>
  <c r="L333" i="5"/>
  <c r="L454" i="5"/>
  <c r="L767" i="5"/>
  <c r="L477" i="5"/>
  <c r="L158" i="5"/>
  <c r="L501" i="5"/>
  <c r="L468" i="5"/>
  <c r="L1026" i="5"/>
  <c r="L577" i="5"/>
  <c r="L760" i="5"/>
  <c r="L888" i="5"/>
  <c r="L137" i="5"/>
  <c r="L445" i="5"/>
  <c r="L57" i="5"/>
  <c r="L478" i="5"/>
  <c r="L138" i="5"/>
  <c r="L1025" i="5"/>
  <c r="L1043" i="5"/>
  <c r="L150" i="5"/>
  <c r="L296" i="5"/>
  <c r="L505" i="5"/>
  <c r="L927" i="5"/>
  <c r="L497" i="5"/>
  <c r="L1132" i="5"/>
  <c r="L352" i="5"/>
  <c r="L469" i="5"/>
  <c r="L1117" i="5"/>
  <c r="L1127" i="5"/>
  <c r="L1035" i="5"/>
  <c r="L749" i="5"/>
  <c r="L966" i="5"/>
  <c r="L452" i="5"/>
  <c r="L235" i="5"/>
  <c r="L887" i="5"/>
  <c r="L291" i="5"/>
  <c r="L39" i="5"/>
  <c r="L160" i="5"/>
  <c r="L853" i="5"/>
  <c r="L368" i="5"/>
  <c r="L391" i="5"/>
  <c r="L1129" i="5"/>
  <c r="L105" i="5"/>
  <c r="L541" i="5"/>
  <c r="L292" i="5"/>
  <c r="L139" i="5"/>
  <c r="L482" i="5"/>
  <c r="L1016" i="5"/>
  <c r="L449" i="5"/>
  <c r="L248" i="5"/>
  <c r="L107" i="5"/>
  <c r="L941" i="5"/>
  <c r="L538" i="5"/>
  <c r="L214" i="5"/>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1012" i="5"/>
  <c r="L754" i="5"/>
  <c r="L187" i="5"/>
  <c r="L518" i="5"/>
  <c r="L257" i="5"/>
  <c r="L1019" i="5"/>
  <c r="L487" i="5"/>
  <c r="L133" i="5"/>
  <c r="L163" i="5"/>
  <c r="L1037" i="5"/>
  <c r="L584" i="5"/>
  <c r="L609" i="5"/>
  <c r="L131" i="5"/>
  <c r="L772" i="5"/>
  <c r="L761" i="5"/>
  <c r="L182" i="5"/>
  <c r="L520" i="5"/>
  <c r="L566" i="5"/>
  <c r="L1123" i="5"/>
  <c r="L442" i="5"/>
  <c r="L282" i="5"/>
  <c r="L184" i="5"/>
  <c r="L132" i="5"/>
  <c r="L430" i="5"/>
  <c r="L893" i="5"/>
  <c r="L284" i="5"/>
  <c r="L441" i="5"/>
  <c r="L375" i="5"/>
  <c r="L353" i="5"/>
  <c r="L451" i="5"/>
  <c r="L185" i="5"/>
  <c r="L440" i="5"/>
  <c r="L882" i="5"/>
  <c r="L878" i="5"/>
  <c r="L464" i="5"/>
  <c r="L1038" i="5"/>
  <c r="L935" i="5"/>
  <c r="L100" i="5"/>
  <c r="L188" i="5"/>
  <c r="L598" i="5"/>
  <c r="L762" i="5"/>
  <c r="L879" i="5"/>
  <c r="L511" i="5"/>
  <c r="L595" i="5"/>
  <c r="L582" i="5"/>
  <c r="L53" i="5"/>
  <c r="L326" i="5"/>
  <c r="L771" i="5"/>
  <c r="L313" i="5"/>
  <c r="L540" i="5"/>
  <c r="L885" i="5"/>
  <c r="L836" i="5"/>
  <c r="L130" i="5"/>
  <c r="L828" i="5"/>
  <c r="L1007" i="5"/>
  <c r="L302" i="5"/>
  <c r="L563" i="5"/>
  <c r="L334" i="5"/>
  <c r="L880" i="5"/>
  <c r="L877" i="5"/>
  <c r="L388" i="5"/>
  <c r="L603" i="5"/>
  <c r="L894" i="5"/>
  <c r="L757" i="5"/>
  <c r="L1032" i="5"/>
  <c r="L343" i="5"/>
  <c r="L936" i="5"/>
  <c r="L600" i="5"/>
  <c r="L1106" i="5"/>
  <c r="L263" i="5"/>
  <c r="L837" i="5"/>
  <c r="L1153" i="5"/>
  <c r="L1056" i="5"/>
  <c r="L426" i="5"/>
  <c r="L542" i="5"/>
  <c r="L458" i="5"/>
  <c r="L424" i="5"/>
  <c r="L460" i="5"/>
  <c r="L423" i="5"/>
  <c r="L459" i="5"/>
  <c r="L425" i="5"/>
  <c r="L457" i="5"/>
  <c r="L422" i="5"/>
  <c r="L456" i="5"/>
  <c r="L350" i="5"/>
  <c r="L42" i="5"/>
  <c r="L43" i="5"/>
  <c r="L41" i="5"/>
  <c r="L36" i="5"/>
  <c r="L659" i="5"/>
  <c r="L738" i="5"/>
  <c r="L645" i="5"/>
  <c r="L661" i="5"/>
  <c r="L646" i="5"/>
  <c r="L657" i="5"/>
  <c r="L626" i="5"/>
  <c r="L662" i="5"/>
  <c r="L643" i="5"/>
  <c r="L642" i="5"/>
  <c r="L660" i="5"/>
  <c r="L658" i="5"/>
  <c r="L735" i="5"/>
  <c r="L737" i="5"/>
  <c r="L736" i="5"/>
  <c r="L1079" i="5"/>
  <c r="L691" i="5"/>
  <c r="L1066" i="5"/>
  <c r="L734" i="5"/>
  <c r="L552" i="5"/>
  <c r="L555" i="5"/>
  <c r="L408" i="5"/>
  <c r="L557" i="5"/>
  <c r="L559" i="5"/>
  <c r="L561" i="5"/>
  <c r="L553" i="5"/>
  <c r="L393" i="5"/>
  <c r="L293" i="5"/>
  <c r="L1008" i="5"/>
  <c r="L1020" i="5"/>
  <c r="L783" i="5"/>
  <c r="L955" i="5"/>
  <c r="L956" i="5"/>
  <c r="L1047" i="5"/>
  <c r="L741" i="5"/>
  <c r="L949" i="5"/>
  <c r="L897" i="5"/>
  <c r="L954" i="5"/>
  <c r="L953" i="5"/>
  <c r="L951" i="5"/>
  <c r="L168" i="5"/>
  <c r="L136" i="5"/>
  <c r="L952" i="5"/>
  <c r="L82" i="5"/>
  <c r="L948" i="5"/>
  <c r="L950" i="5"/>
  <c r="L119" i="5"/>
  <c r="L126" i="5"/>
  <c r="L1054" i="5"/>
  <c r="L1077" i="5"/>
  <c r="L1075" i="5"/>
  <c r="L1074" i="5"/>
  <c r="L1073" i="5"/>
  <c r="L1055" i="5"/>
  <c r="L1076" i="5"/>
  <c r="L339" i="5"/>
  <c r="L229" i="5"/>
  <c r="L998" i="5"/>
  <c r="L228" i="5"/>
  <c r="L1003" i="5"/>
  <c r="L1002" i="5"/>
  <c r="L1001" i="5"/>
  <c r="L1005" i="5"/>
  <c r="L999" i="5"/>
  <c r="L997" i="5"/>
  <c r="L1004" i="5"/>
  <c r="L1000" i="5"/>
  <c r="L996" i="5"/>
  <c r="L995" i="5"/>
  <c r="L993" i="5"/>
  <c r="L994" i="5"/>
  <c r="L987" i="5"/>
  <c r="L988" i="5"/>
  <c r="L989" i="5"/>
  <c r="L992" i="5"/>
  <c r="L986" i="5"/>
  <c r="L991" i="5"/>
  <c r="L990" i="5"/>
  <c r="L494" i="5"/>
  <c r="L495" i="5"/>
  <c r="L178" i="5"/>
  <c r="L493" i="5"/>
  <c r="L338" i="5"/>
  <c r="L195" i="5"/>
  <c r="L492" i="5"/>
  <c r="L1125" i="5"/>
  <c r="L329" i="5"/>
  <c r="L277" i="5"/>
  <c r="L638" i="5"/>
  <c r="L631" i="5"/>
  <c r="L1126" i="5"/>
  <c r="L398" i="5"/>
  <c r="L633" i="5"/>
  <c r="L641" i="5"/>
  <c r="L341" i="5"/>
  <c r="L639" i="5"/>
  <c r="L409" i="5"/>
  <c r="L114" i="5"/>
  <c r="L1051" i="5"/>
  <c r="L865" i="5"/>
  <c r="L227" i="5"/>
  <c r="L345" i="5"/>
  <c r="L531" i="5"/>
  <c r="L402" i="5"/>
  <c r="L1050" i="5"/>
  <c r="L399" i="5"/>
  <c r="L340" i="5"/>
  <c r="L418" i="5"/>
  <c r="L665" i="5"/>
  <c r="L632" i="5"/>
  <c r="L868" i="5"/>
  <c r="L630" i="5"/>
  <c r="L348" i="5"/>
  <c r="L1049" i="5"/>
  <c r="L1081" i="5"/>
  <c r="L640" i="5"/>
  <c r="L1080" i="5"/>
  <c r="L396" i="5"/>
  <c r="L198" i="5"/>
  <c r="L664" i="5"/>
  <c r="L1078" i="5"/>
  <c r="L644" i="5"/>
  <c r="L175" i="5"/>
  <c r="L869" i="5"/>
  <c r="L864" i="5"/>
  <c r="L217" i="5"/>
  <c r="L225" i="5"/>
  <c r="L197" i="5"/>
  <c r="L417" i="5"/>
  <c r="L383" i="5"/>
  <c r="L863" i="5"/>
  <c r="L867" i="5"/>
  <c r="L912" i="5"/>
  <c r="L786" i="5"/>
  <c r="L384" i="5"/>
  <c r="L382" i="5"/>
  <c r="L226" i="5"/>
  <c r="L866" i="5"/>
  <c r="L230" i="5"/>
  <c r="L784" i="5"/>
  <c r="L174" i="5"/>
  <c r="L199" i="5"/>
  <c r="L785" i="5"/>
  <c r="L307" i="5"/>
  <c r="L663" i="5"/>
  <c r="L386" i="5"/>
  <c r="L862" i="5"/>
  <c r="L305" i="5"/>
  <c r="L381" i="5"/>
  <c r="L196" i="5"/>
  <c r="L224" i="5"/>
  <c r="L20" i="5"/>
  <c r="L461" i="5"/>
  <c r="L434" i="5"/>
  <c r="L19" i="5"/>
  <c r="L1048" i="5"/>
  <c r="L153" i="5"/>
  <c r="L328" i="5"/>
  <c r="L404" i="5"/>
  <c r="L412" i="5"/>
  <c r="L152" i="5"/>
  <c r="L279" i="5"/>
  <c r="L349" i="5"/>
  <c r="L392" i="5"/>
  <c r="L325" i="5"/>
  <c r="L407" i="5"/>
  <c r="L1030" i="5"/>
  <c r="L1070" i="5"/>
  <c r="L287" i="5"/>
  <c r="L237" i="5"/>
  <c r="L1121" i="5"/>
  <c r="L779" i="5"/>
  <c r="L1068" i="5"/>
  <c r="L744" i="5"/>
  <c r="L778" i="5"/>
  <c r="L1072" i="5"/>
  <c r="L1124" i="5"/>
  <c r="L1067" i="5"/>
  <c r="L939" i="5"/>
  <c r="L984" i="5"/>
  <c r="L780" i="5"/>
  <c r="L983" i="5"/>
  <c r="L781" i="5"/>
  <c r="L985" i="5"/>
  <c r="L782" i="5"/>
  <c r="L745" i="5"/>
  <c r="L247" i="5"/>
  <c r="L513" i="5"/>
  <c r="L528" i="5"/>
  <c r="L522" i="5"/>
  <c r="L1133" i="5"/>
  <c r="L436" i="5"/>
  <c r="L271" i="5"/>
  <c r="L525" i="5"/>
  <c r="L537" i="5"/>
  <c r="L536" i="5"/>
  <c r="L1095" i="5"/>
  <c r="L1093" i="5"/>
  <c r="L1086" i="5"/>
  <c r="L1111" i="5"/>
  <c r="L1101" i="5"/>
  <c r="L1091" i="5"/>
  <c r="L1096" i="5"/>
  <c r="L1088" i="5"/>
  <c r="L1094" i="5"/>
  <c r="L1112" i="5"/>
  <c r="L1113" i="5"/>
  <c r="L1114" i="5"/>
  <c r="L220" i="5"/>
  <c r="L218" i="5"/>
  <c r="L1092" i="5"/>
  <c r="L1097" i="5"/>
  <c r="L532" i="5"/>
  <c r="L1154" i="5"/>
  <c r="L208" i="5"/>
  <c r="L982" i="5"/>
  <c r="L1158" i="5"/>
  <c r="L1087" i="5"/>
  <c r="L1110" i="5"/>
  <c r="L1109" i="5"/>
  <c r="L1085" i="5"/>
  <c r="L1090" i="5"/>
  <c r="L1099" i="5"/>
  <c r="L1100" i="5"/>
  <c r="L1084" i="5"/>
  <c r="L1089" i="5"/>
  <c r="L1098" i="5"/>
  <c r="L947" i="5"/>
  <c r="L535" i="5"/>
  <c r="L1108" i="5"/>
  <c r="L920" i="5"/>
  <c r="L1083" i="5"/>
  <c r="L1116" i="5"/>
  <c r="L1152" i="5"/>
  <c r="L981" i="5"/>
  <c r="L823" i="5"/>
  <c r="L822" i="5"/>
  <c r="L821" i="5"/>
  <c r="L1157" i="5"/>
  <c r="L820" i="5"/>
  <c r="L958" i="5"/>
  <c r="L957" i="5"/>
  <c r="L1071" i="5"/>
  <c r="L962" i="5"/>
  <c r="L818" i="5"/>
  <c r="L959" i="5"/>
  <c r="L819" i="5"/>
  <c r="L817" i="5"/>
  <c r="L914" i="5"/>
  <c r="L917" i="5"/>
  <c r="L913" i="5"/>
  <c r="L915" i="5"/>
  <c r="L859" i="5"/>
  <c r="L903" i="5"/>
  <c r="L901" i="5"/>
  <c r="L860" i="5"/>
  <c r="L911" i="5"/>
  <c r="L907" i="5"/>
  <c r="L861" i="5"/>
  <c r="L909" i="5"/>
  <c r="L916" i="5"/>
  <c r="L906" i="5"/>
  <c r="L815" i="5"/>
  <c r="L908" i="5"/>
  <c r="L816" i="5"/>
  <c r="L1155" i="5"/>
  <c r="L814" i="5"/>
  <c r="L910" i="5"/>
  <c r="L902" i="5"/>
  <c r="L904" i="5"/>
  <c r="L946" i="5"/>
  <c r="L905" i="5"/>
  <c r="L900" i="5"/>
  <c r="L945" i="5"/>
  <c r="L899" i="5"/>
  <c r="L813" i="5"/>
  <c r="L809" i="5"/>
  <c r="L811" i="5"/>
  <c r="L806" i="5"/>
  <c r="L803" i="5"/>
  <c r="L805" i="5"/>
  <c r="L847" i="5"/>
  <c r="L960" i="5"/>
  <c r="L812" i="5"/>
  <c r="L940" i="5"/>
  <c r="L807" i="5"/>
  <c r="L810" i="5"/>
  <c r="L848" i="5"/>
  <c r="L808" i="5"/>
  <c r="L804" i="5"/>
  <c r="L849" i="5"/>
  <c r="L846" i="5"/>
  <c r="L825" i="5"/>
  <c r="L824" i="5"/>
  <c r="L798" i="5"/>
  <c r="L802" i="5"/>
  <c r="L773" i="5"/>
  <c r="L1045" i="5"/>
  <c r="L774" i="5"/>
  <c r="L799" i="5"/>
  <c r="L775" i="5"/>
  <c r="L800" i="5"/>
  <c r="L801" i="5"/>
  <c r="L777" i="5"/>
  <c r="L764" i="5"/>
  <c r="L756" i="5"/>
  <c r="L1022" i="5"/>
  <c r="L747" i="5"/>
  <c r="L1010" i="5"/>
  <c r="L748" i="5"/>
  <c r="L746" i="5"/>
  <c r="L700" i="5"/>
  <c r="L704" i="5"/>
  <c r="L706" i="5"/>
  <c r="L702" i="5"/>
  <c r="L703" i="5"/>
  <c r="L499" i="5"/>
  <c r="L173" i="5"/>
  <c r="L743" i="5"/>
  <c r="L701" i="5"/>
  <c r="L172" i="5"/>
  <c r="L742" i="5"/>
  <c r="L498" i="5"/>
  <c r="L200" i="5"/>
  <c r="L624" i="5"/>
  <c r="L628" i="5"/>
  <c r="L625" i="5"/>
  <c r="L627" i="5"/>
  <c r="L629" i="5"/>
  <c r="L31" i="5"/>
  <c r="L176" i="5"/>
  <c r="L34" i="5"/>
  <c r="L32" i="5"/>
  <c r="L33" i="5"/>
  <c r="L415" i="5"/>
  <c r="L672" i="5"/>
  <c r="L416" i="5"/>
  <c r="L716" i="5"/>
  <c r="L714" i="5"/>
  <c r="L712" i="5"/>
  <c r="L696" i="5"/>
  <c r="L713" i="5"/>
  <c r="L709" i="5"/>
  <c r="L710" i="5"/>
  <c r="L697" i="5"/>
  <c r="L715" i="5"/>
  <c r="L728" i="5"/>
  <c r="L719" i="5"/>
  <c r="L723" i="5"/>
  <c r="L708" i="5"/>
  <c r="L727" i="5"/>
  <c r="L698" i="5"/>
  <c r="L717" i="5"/>
  <c r="L724" i="5"/>
  <c r="L720" i="5"/>
  <c r="L718" i="5"/>
  <c r="L721" i="5"/>
  <c r="L711" i="5"/>
  <c r="L731" i="5"/>
  <c r="L722" i="5"/>
  <c r="L695" i="5"/>
  <c r="L671" i="5"/>
  <c r="L616" i="5"/>
  <c r="L693" i="5"/>
  <c r="L685" i="5"/>
  <c r="L614" i="5"/>
  <c r="L615" i="5"/>
  <c r="L687" i="5"/>
  <c r="L683" i="5"/>
  <c r="L669" i="5"/>
  <c r="L689" i="5"/>
  <c r="L684" i="5"/>
  <c r="L619" i="5"/>
  <c r="L688" i="5"/>
  <c r="L618" i="5"/>
  <c r="L613" i="5"/>
  <c r="L617" i="5"/>
  <c r="L668" i="5"/>
  <c r="L667" i="5"/>
  <c r="L666" i="5"/>
  <c r="L686" i="5"/>
  <c r="L726" i="5"/>
  <c r="L682" i="5"/>
  <c r="L612" i="5"/>
  <c r="L680" i="5"/>
  <c r="L674" i="5"/>
  <c r="L677" i="5"/>
  <c r="L1064" i="5"/>
  <c r="L1062" i="5"/>
  <c r="L1065" i="5"/>
  <c r="L979" i="5"/>
  <c r="L1061" i="5"/>
  <c r="L1063" i="5"/>
  <c r="L673" i="5"/>
  <c r="L1060" i="5"/>
  <c r="L1009" i="5"/>
  <c r="L558" i="5"/>
  <c r="L554" i="5"/>
  <c r="L556" i="5"/>
  <c r="L560" i="5"/>
  <c r="L480" i="5"/>
  <c r="L797" i="5"/>
  <c r="L509" i="5"/>
  <c r="L1059" i="5"/>
  <c r="L413" i="5"/>
  <c r="L414" i="5"/>
  <c r="L564" i="5"/>
  <c r="L419" i="5"/>
  <c r="L796" i="5"/>
  <c r="L410" i="5"/>
  <c r="L411" i="5"/>
  <c r="L551" i="5"/>
  <c r="L397" i="5"/>
  <c r="L395" i="5"/>
  <c r="L367" i="5"/>
  <c r="L507" i="5"/>
  <c r="L508" i="5"/>
  <c r="L516" i="5"/>
  <c r="L373" i="5"/>
  <c r="L366" i="5"/>
  <c r="L504" i="5"/>
  <c r="L364" i="5"/>
  <c r="L242" i="5"/>
  <c r="L236" i="5"/>
  <c r="L1156" i="5"/>
  <c r="L243" i="5"/>
  <c r="L108" i="5"/>
  <c r="L86" i="5"/>
  <c r="L89" i="5"/>
  <c r="L79" i="5"/>
  <c r="L124" i="5"/>
  <c r="L95" i="5"/>
  <c r="L253" i="5"/>
  <c r="L72" i="5"/>
  <c r="L83" i="5"/>
  <c r="L144" i="5"/>
  <c r="L109" i="5"/>
  <c r="L76" i="5"/>
  <c r="L692" i="5"/>
  <c r="L110" i="5"/>
  <c r="L85" i="5"/>
  <c r="L75" i="5"/>
  <c r="L73" i="5"/>
  <c r="L125" i="5"/>
  <c r="L80" i="5"/>
  <c r="L142" i="5"/>
  <c r="L143" i="5"/>
  <c r="L123" i="5"/>
  <c r="L112" i="5"/>
  <c r="L78" i="5"/>
  <c r="L106" i="5"/>
  <c r="L77" i="5"/>
  <c r="L111" i="5"/>
  <c r="L101" i="5"/>
  <c r="L140" i="5"/>
  <c r="L96" i="5"/>
  <c r="L99" i="5"/>
  <c r="L81" i="5"/>
  <c r="L88" i="5"/>
  <c r="L177" i="5"/>
  <c r="L87" i="5"/>
  <c r="L122" i="5"/>
  <c r="L74" i="5"/>
  <c r="L84" i="5"/>
  <c r="L66" i="5"/>
  <c r="L141" i="5"/>
  <c r="L92" i="5"/>
  <c r="L115" i="5"/>
  <c r="L690" i="5"/>
  <c r="L71" i="5"/>
  <c r="L69" i="5"/>
  <c r="L118" i="5"/>
  <c r="L121" i="5"/>
  <c r="L50" i="5"/>
  <c r="L67" i="5"/>
  <c r="L49" i="5"/>
  <c r="L117" i="5"/>
  <c r="L70" i="5"/>
  <c r="L68" i="5"/>
  <c r="L98" i="5"/>
  <c r="L113" i="5"/>
  <c r="L65" i="5"/>
  <c r="L93" i="5"/>
  <c r="L545" i="5"/>
  <c r="L636" i="5"/>
  <c r="L650" i="5"/>
  <c r="L651" i="5"/>
  <c r="L973" i="5"/>
  <c r="L977" i="5"/>
  <c r="L792" i="5"/>
  <c r="L874" i="5"/>
  <c r="L970" i="5"/>
  <c r="L876" i="5"/>
  <c r="L972" i="5"/>
  <c r="L547" i="5"/>
  <c r="L233" i="5"/>
  <c r="L974" i="5"/>
  <c r="L634" i="5"/>
  <c r="L975" i="5"/>
  <c r="L648" i="5"/>
  <c r="L433" i="5"/>
  <c r="L969" i="5"/>
  <c r="L656" i="5"/>
  <c r="L873" i="5"/>
  <c r="L374" i="5"/>
  <c r="L654" i="5"/>
  <c r="L788" i="5"/>
  <c r="L976" i="5"/>
  <c r="L875" i="5"/>
  <c r="L512" i="5"/>
  <c r="L971" i="5"/>
  <c r="L1104" i="5"/>
  <c r="L622" i="5"/>
  <c r="L621" i="5"/>
  <c r="L546" i="5"/>
  <c r="L922" i="5"/>
  <c r="L635" i="5"/>
  <c r="L978" i="5"/>
  <c r="L240" i="5"/>
  <c r="L655" i="5"/>
  <c r="L1105" i="5"/>
  <c r="L637" i="5"/>
  <c r="L872" i="5"/>
  <c r="L968" i="5"/>
  <c r="L790" i="5"/>
  <c r="L789" i="5"/>
  <c r="L791" i="5"/>
  <c r="L1103" i="5"/>
  <c r="L490" i="5"/>
  <c r="L1119" i="5"/>
  <c r="L938" i="5"/>
  <c r="L1120" i="5"/>
  <c r="L488" i="5"/>
  <c r="L961" i="5"/>
  <c r="L653" i="5"/>
  <c r="L793" i="5"/>
  <c r="L249" i="5"/>
  <c r="L647" i="5"/>
  <c r="L251" i="5"/>
  <c r="L623" i="5"/>
  <c r="L254" i="5"/>
  <c r="L548" i="5"/>
  <c r="L24" i="5"/>
  <c r="L923" i="5"/>
  <c r="L336" i="5"/>
  <c r="L649" i="5"/>
  <c r="L401" i="5"/>
  <c r="L250" i="5"/>
  <c r="L652" i="5"/>
  <c r="L403" i="5"/>
  <c r="L405" i="5"/>
  <c r="L238" i="5"/>
  <c r="L549" i="5"/>
  <c r="L37" i="5"/>
  <c r="L489" i="5"/>
  <c r="L30" i="5"/>
  <c r="L337" i="5"/>
  <c r="L344" i="5"/>
  <c r="L361" i="5"/>
  <c r="L165" i="5"/>
  <c r="L369" i="5"/>
  <c r="L787" i="5"/>
  <c r="L544" i="5"/>
  <c r="L378" i="5"/>
  <c r="L919" i="5"/>
  <c r="L372" i="5"/>
  <c r="L324" i="5"/>
  <c r="L432" i="5"/>
  <c r="L331" i="5"/>
  <c r="L438" i="5"/>
  <c r="L272" i="5"/>
  <c r="L370" i="5"/>
  <c r="L154" i="5"/>
  <c r="L210" i="5"/>
  <c r="L620" i="5"/>
  <c r="L437" i="5"/>
  <c r="L479" i="5"/>
  <c r="L1102" i="5"/>
  <c r="L48" i="5"/>
  <c r="L170" i="5"/>
  <c r="L871" i="5"/>
  <c r="L1118" i="5"/>
  <c r="L358" i="5"/>
  <c r="L317" i="5"/>
  <c r="L729" i="5"/>
  <c r="L356" i="5"/>
  <c r="L97" i="5"/>
  <c r="L400" i="5"/>
  <c r="L269" i="5"/>
  <c r="L209" i="5"/>
  <c r="L330" i="5"/>
  <c r="L246" i="5"/>
  <c r="L155" i="5"/>
  <c r="L510" i="5"/>
  <c r="L164" i="5"/>
  <c r="L283" i="5"/>
  <c r="L365" i="5"/>
  <c r="L232" i="5"/>
  <c r="L435" i="5"/>
  <c r="L377" i="5"/>
  <c r="L22" i="5"/>
  <c r="L29" i="5"/>
  <c r="L38" i="5"/>
  <c r="L23" i="5"/>
  <c r="L35" i="5"/>
  <c r="L705" i="5"/>
  <c r="L707" i="5"/>
  <c r="L699" i="5"/>
  <c r="K18" i="6"/>
  <c r="L16" i="6" l="1"/>
  <c r="L491" i="5"/>
  <c r="L1134" i="5"/>
  <c r="L357" i="5"/>
  <c r="L795" i="5"/>
  <c r="L1021" i="5"/>
  <c r="L534" i="5"/>
  <c r="L223" i="5"/>
  <c r="L918" i="5"/>
  <c r="L376" i="5"/>
  <c r="L231" i="5"/>
  <c r="L380" i="5"/>
  <c r="L980" i="5"/>
  <c r="L310" i="5"/>
  <c r="L394" i="5"/>
  <c r="L611" i="5"/>
  <c r="L1151" i="5"/>
  <c r="L278" i="5"/>
  <c r="L421" i="5"/>
  <c r="L351" i="5"/>
  <c r="L149" i="5"/>
  <c r="L189" i="5"/>
  <c r="L543" i="5"/>
  <c r="L681" i="5"/>
  <c r="L898" i="5"/>
  <c r="L1115" i="5"/>
  <c r="L207" i="5"/>
  <c r="L18" i="5"/>
  <c r="L740" i="5"/>
  <c r="L45" i="5"/>
  <c r="L201" i="5"/>
  <c r="L90" i="5"/>
  <c r="L455" i="5"/>
  <c r="L245" i="5"/>
  <c r="L169" i="5"/>
  <c r="L550" i="5"/>
  <c r="L725" i="5"/>
  <c r="L1082" i="5"/>
  <c r="L1046" i="5"/>
  <c r="L562" i="5"/>
  <c r="L496" i="5"/>
  <c r="L157" i="5"/>
  <c r="L145" i="5"/>
  <c r="L255" i="5"/>
  <c r="L826" i="5"/>
  <c r="L289" i="5"/>
  <c r="L694" i="5"/>
  <c r="L17" i="6"/>
  <c r="L15" i="6"/>
  <c r="L64" i="5"/>
  <c r="L363" i="5"/>
  <c r="L670" i="5"/>
  <c r="L385" i="5"/>
  <c r="L321" i="5"/>
  <c r="L179" i="5"/>
  <c r="L794" i="5" l="1"/>
  <c r="L739" i="5" s="1"/>
  <c r="L362" i="5"/>
  <c r="L320" i="5"/>
  <c r="L288" i="5"/>
  <c r="L244" i="5"/>
  <c r="L156" i="5"/>
  <c r="L44" i="5"/>
  <c r="L533" i="5"/>
  <c r="L420" i="5"/>
  <c r="L610" i="5"/>
  <c r="L18" i="6"/>
  <c r="L17" i="5" l="1"/>
  <c r="L1159" i="5" s="1"/>
</calcChain>
</file>

<file path=xl/sharedStrings.xml><?xml version="1.0" encoding="utf-8"?>
<sst xmlns="http://schemas.openxmlformats.org/spreadsheetml/2006/main" count="3738" uniqueCount="2562">
  <si>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</si>
  <si>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</si>
  <si>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</si>
  <si>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</si>
  <si>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</si>
  <si>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</si>
  <si>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</si>
  <si>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</si>
  <si>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</si>
  <si>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</si>
  <si>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</si>
  <si>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</si>
  <si>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</si>
  <si>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</si>
  <si>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</si>
  <si>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</si>
  <si>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</si>
  <si>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</si>
  <si>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</si>
  <si>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</si>
  <si>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</si>
  <si>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</si>
  <si>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</si>
  <si>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</si>
  <si>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</si>
  <si>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</si>
  <si>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</si>
  <si>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</si>
  <si>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</si>
  <si>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</si>
  <si>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</si>
  <si>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</si>
  <si>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</si>
  <si>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</si>
  <si>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</si>
  <si>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</si>
  <si>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</si>
  <si>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</si>
  <si>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</si>
  <si>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</si>
  <si>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</si>
  <si>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</si>
  <si>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</si>
  <si>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</si>
  <si>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</si>
  <si>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</si>
  <si>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</si>
  <si>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</si>
  <si>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</si>
  <si>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</si>
  <si>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</si>
  <si>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</si>
  <si>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</si>
  <si>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</si>
  <si>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</si>
  <si>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</si>
  <si>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</si>
  <si>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</si>
  <si>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</si>
  <si>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</si>
  <si>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</si>
  <si>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</si>
  <si>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</si>
  <si>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</si>
  <si>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</si>
  <si>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</si>
  <si>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</si>
  <si>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</si>
  <si>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</si>
  <si>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</si>
  <si>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</si>
  <si>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</si>
  <si>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</si>
  <si>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</si>
  <si>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</si>
  <si>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</si>
  <si>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</si>
  <si>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</si>
  <si>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</si>
  <si>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</si>
  <si>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</si>
  <si>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</si>
  <si>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</si>
  <si>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</si>
  <si>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</si>
  <si>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</si>
  <si>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</si>
  <si>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</si>
  <si>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</si>
  <si>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</si>
  <si>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</si>
  <si>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</si>
  <si>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</si>
  <si>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</si>
  <si>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</si>
  <si>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</si>
  <si>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</si>
  <si>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</si>
  <si>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</si>
  <si>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</si>
  <si>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</si>
  <si>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</si>
  <si>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</si>
  <si>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</si>
  <si>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</si>
  <si>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</si>
  <si>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</si>
  <si>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</si>
  <si>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</si>
  <si>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</si>
  <si>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</si>
  <si>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</si>
  <si>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</si>
  <si>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</si>
  <si>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</si>
  <si>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</si>
  <si>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</si>
  <si>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</si>
  <si>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</si>
  <si>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</si>
  <si>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</si>
  <si>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</si>
  <si>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</si>
  <si>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</si>
  <si>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</si>
  <si>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</si>
  <si>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</si>
  <si>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LOGO EMPRESA</t>
  </si>
  <si>
    <t>UNIDADE DA CAIXA</t>
  </si>
  <si>
    <t>OBRA/SERVIÇO:</t>
  </si>
  <si>
    <t>PRAZO OBRA:</t>
  </si>
  <si>
    <t>ATA DE REGISTRO DE PREÇOS, PELO PRAZO DE 12 (DOZE) MESES, PARA EXECUÇÃO DE SERVIÇOS COMUNS DE ENGENHARIA, NAS UNIDADES DA CAIXA ECONÔMICA FEDERAL</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</si>
  <si>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</si>
  <si>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</si>
  <si>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</si>
  <si>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</si>
  <si>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</si>
  <si>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</si>
  <si>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</si>
  <si>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</si>
  <si>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</si>
  <si>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</si>
  <si>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</si>
  <si>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</si>
  <si>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</si>
  <si>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</si>
  <si>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</si>
  <si>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</si>
  <si>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</si>
  <si>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</si>
  <si>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</si>
  <si>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</si>
  <si>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</si>
  <si>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</si>
  <si>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</si>
  <si>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</si>
  <si>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</si>
  <si>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</si>
  <si>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</si>
  <si>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</si>
  <si>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</si>
  <si>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</si>
  <si>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</si>
  <si>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</si>
  <si>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</si>
  <si>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</si>
  <si>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</si>
  <si>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</si>
  <si>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</si>
  <si>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</si>
  <si>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</si>
  <si>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</si>
  <si>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</si>
  <si>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</si>
  <si>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</si>
  <si>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</si>
  <si>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</si>
  <si>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</si>
  <si>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</si>
  <si>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</si>
  <si>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</si>
  <si>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</si>
  <si>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</si>
  <si>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</si>
  <si>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</si>
  <si>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</si>
  <si>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</si>
  <si>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</si>
  <si>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</si>
  <si>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</si>
  <si>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</si>
  <si>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</si>
  <si>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</si>
  <si>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</si>
  <si>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</si>
  <si>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</si>
  <si>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</si>
  <si>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</si>
  <si>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</si>
  <si>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</si>
  <si>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</si>
  <si>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</si>
  <si>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</si>
  <si>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</si>
  <si>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</si>
  <si>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</si>
  <si>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</si>
  <si>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</si>
  <si>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</si>
  <si>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</si>
  <si>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</si>
  <si>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</si>
  <si>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</si>
  <si>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</si>
  <si>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</si>
  <si>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</si>
  <si>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DIFUSORES E GRELHAS</t>
  </si>
  <si>
    <t>DIVERSOS</t>
  </si>
  <si>
    <t>ILUMINAÇÃO</t>
  </si>
  <si>
    <t>EQUIPAMENTOS</t>
  </si>
  <si>
    <t>Declaramos que os preços estão de acordo com os praticados atualmente no mercado.</t>
  </si>
  <si>
    <t>SUPORTES E SERVIÇOS DIVERSOS</t>
  </si>
  <si>
    <t>QUADROS ELÉTRICOS E AFINS</t>
  </si>
  <si>
    <t>CARENAGEM</t>
  </si>
  <si>
    <t>CABOS</t>
  </si>
  <si>
    <t>94.209.145/0001-40</t>
  </si>
  <si>
    <t>12599/2020</t>
  </si>
  <si>
    <t>UNIDADE/UF:</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</si>
  <si>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</si>
  <si>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</si>
  <si>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</si>
  <si>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</si>
  <si>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</si>
  <si>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</si>
  <si>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</si>
  <si>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</si>
  <si>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</si>
  <si>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</si>
  <si>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</si>
  <si>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</si>
  <si>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</si>
  <si>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</si>
  <si>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</si>
  <si>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</si>
  <si>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</si>
  <si>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</si>
  <si>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</si>
  <si>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</si>
  <si>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</si>
  <si>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</si>
  <si>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</si>
  <si>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</si>
  <si>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</si>
  <si>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</si>
  <si>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</si>
  <si>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</si>
  <si>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</si>
  <si>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</si>
  <si>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</si>
  <si>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</si>
  <si>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</si>
  <si>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</si>
  <si>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</si>
  <si>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</si>
  <si>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</si>
  <si>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</si>
  <si>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</si>
  <si>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</si>
  <si>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</si>
  <si>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</si>
  <si>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</si>
  <si>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</si>
  <si>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</si>
  <si>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</si>
  <si>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</si>
  <si>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</si>
  <si>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</si>
  <si>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</si>
  <si>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</si>
  <si>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</si>
  <si>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</si>
  <si>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</si>
  <si>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</si>
  <si>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</si>
  <si>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</si>
  <si>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</si>
  <si>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</si>
  <si>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</si>
  <si>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</si>
  <si>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</si>
  <si>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</si>
  <si>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</si>
  <si>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</si>
  <si>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</si>
  <si>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</si>
  <si>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</si>
  <si>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</si>
  <si>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</si>
  <si>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</si>
  <si>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</si>
  <si>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</si>
  <si>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</si>
  <si>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</si>
  <si>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</si>
  <si>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</si>
  <si>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</si>
  <si>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</si>
  <si>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</si>
  <si>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</si>
  <si>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</si>
  <si>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</si>
  <si>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</si>
  <si>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</si>
  <si>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</si>
  <si>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</si>
  <si>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</si>
  <si>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</si>
  <si>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</si>
  <si>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</si>
  <si>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</si>
  <si>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</si>
  <si>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</si>
  <si>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</si>
  <si>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</si>
  <si>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</si>
  <si>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</si>
  <si>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</si>
  <si>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</si>
  <si>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</si>
  <si>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</si>
  <si>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</si>
  <si>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</si>
  <si>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</si>
  <si>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</si>
  <si>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</si>
  <si>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</si>
  <si>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</si>
  <si>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</si>
  <si>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</si>
  <si>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</si>
  <si>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</si>
  <si>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</si>
  <si>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</si>
  <si>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</si>
  <si>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</si>
  <si>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</si>
  <si>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</si>
  <si>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</si>
  <si>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</si>
  <si>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</si>
  <si>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</si>
  <si>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</si>
  <si>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</si>
  <si>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</si>
  <si>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</si>
  <si>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</si>
  <si>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</si>
  <si>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</si>
  <si>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</si>
  <si>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</si>
  <si>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</si>
  <si>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</si>
  <si>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</si>
  <si>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</si>
  <si>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</si>
  <si>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</si>
  <si>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</si>
  <si>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</si>
  <si>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</si>
  <si>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</si>
  <si>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</si>
  <si>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</si>
  <si>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</si>
  <si>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</si>
  <si>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</si>
  <si>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</si>
  <si>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</si>
  <si>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</si>
  <si>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</si>
  <si>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</si>
  <si>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</si>
  <si>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</si>
  <si>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</si>
  <si>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</si>
  <si>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</si>
  <si>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</si>
  <si>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</si>
  <si>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</si>
  <si>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</si>
  <si>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</si>
  <si>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 xml:space="preserve">UNIDADE/UF: </t>
  </si>
  <si>
    <t>ORÇAMENTO ANALÍTICO</t>
  </si>
  <si>
    <t>PORTA DE ENROLAR METÁLICA</t>
  </si>
  <si>
    <t>https://www.caixa.gov.br/Downloads/sinapi-manual-de-metodologias-e-conceitos/Livro2_SINAPI_Calculos_e_Parametros_Edicao_Digital_Vigente.pdf</t>
  </si>
  <si>
    <t xml:space="preserve">Ricardo Bernat </t>
  </si>
  <si>
    <t>Engenheiro Civil</t>
  </si>
  <si>
    <t>CREA 097.108</t>
  </si>
  <si>
    <t>12630303</t>
  </si>
  <si>
    <t>Engenheiro Civil Ricardo Benat</t>
  </si>
  <si>
    <t>CREA-RS 097108</t>
  </si>
  <si>
    <t>BAGGIO ARQUITETURA CONSULTORIA SS LTDA.</t>
  </si>
  <si>
    <t>SERVIÇOS PRELIMINARES</t>
  </si>
  <si>
    <t>JARDINAGEM</t>
  </si>
  <si>
    <t>1.2.1</t>
  </si>
  <si>
    <t>1.2.1.1</t>
  </si>
  <si>
    <t>1.2.1.2</t>
  </si>
  <si>
    <t>1.2.1.3</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</si>
  <si>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</si>
  <si>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</si>
  <si>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</si>
  <si>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</si>
  <si>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</si>
  <si>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</si>
  <si>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</si>
  <si>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</si>
  <si>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</si>
  <si>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</si>
  <si>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</si>
  <si>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</si>
  <si>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</si>
  <si>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</si>
  <si>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</si>
  <si>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</si>
  <si>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</si>
  <si>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</si>
  <si>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</si>
  <si>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</si>
  <si>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</si>
  <si>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</si>
  <si>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</si>
  <si>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</si>
  <si>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</si>
  <si>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</si>
  <si>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</si>
  <si>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</si>
  <si>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</si>
  <si>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</si>
  <si>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</si>
  <si>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</si>
  <si>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</si>
  <si>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</si>
  <si>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</si>
  <si>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</si>
  <si>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</si>
  <si>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</si>
  <si>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</si>
  <si>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</si>
  <si>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</si>
  <si>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</si>
  <si>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</si>
  <si>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</si>
  <si>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</si>
  <si>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</si>
  <si>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</si>
  <si>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</si>
  <si>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</si>
  <si>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</si>
  <si>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</si>
  <si>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</si>
  <si>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</si>
  <si>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</si>
  <si>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</si>
  <si>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</si>
  <si>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</si>
  <si>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</si>
  <si>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</si>
  <si>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</si>
  <si>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</si>
  <si>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</si>
  <si>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</si>
  <si>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</si>
  <si>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</si>
  <si>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</si>
  <si>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</si>
  <si>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</si>
  <si>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</si>
  <si>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</si>
  <si>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</si>
  <si>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</si>
  <si>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</si>
  <si>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</si>
  <si>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</si>
  <si>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</si>
  <si>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</si>
  <si>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</si>
  <si>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</si>
  <si>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</si>
  <si>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</si>
  <si>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</si>
  <si>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</si>
  <si>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</si>
  <si>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</si>
  <si>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</si>
  <si>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</si>
  <si>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</si>
  <si>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</si>
  <si>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</si>
  <si>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</si>
  <si>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</si>
  <si>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</si>
  <si>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</si>
  <si>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</si>
  <si>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</si>
  <si>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</si>
  <si>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</si>
  <si>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</si>
  <si>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</si>
  <si>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</si>
  <si>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</si>
  <si>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</si>
  <si>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</si>
  <si>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</si>
  <si>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</si>
  <si>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</si>
  <si>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</si>
  <si>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</si>
  <si>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</si>
  <si>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</si>
  <si>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</si>
  <si>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</si>
  <si>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</si>
  <si>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</si>
  <si>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</si>
  <si>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</si>
  <si>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</si>
  <si>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</si>
  <si>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</si>
  <si>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</si>
  <si>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</si>
  <si>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</si>
  <si>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</si>
  <si>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</si>
  <si>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</si>
  <si>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</si>
  <si>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</si>
  <si>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</si>
  <si>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</si>
  <si>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</si>
  <si>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</si>
  <si>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</si>
  <si>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</si>
  <si>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</si>
  <si>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</si>
  <si>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</si>
  <si>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</si>
  <si>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</si>
  <si>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</si>
  <si>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</si>
  <si>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</si>
  <si>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</si>
  <si>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</si>
  <si>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</si>
  <si>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</si>
  <si>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</si>
  <si>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</si>
  <si>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</si>
  <si>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</si>
  <si>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</si>
  <si>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</si>
  <si>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</si>
  <si>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</si>
  <si>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</si>
  <si>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</si>
  <si>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</si>
  <si>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</si>
  <si>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</si>
  <si>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</si>
  <si>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</si>
  <si>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</si>
  <si>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</si>
  <si>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</si>
  <si>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</si>
  <si>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</si>
  <si>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</si>
  <si>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</si>
  <si>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</si>
  <si>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</si>
  <si>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</si>
  <si>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</si>
  <si>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</si>
  <si>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</si>
  <si>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</si>
  <si>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</si>
  <si>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</si>
  <si>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</si>
  <si>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</si>
  <si>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</si>
  <si>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</si>
  <si>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</si>
  <si>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</si>
  <si>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</si>
  <si>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</si>
  <si>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</si>
  <si>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</si>
  <si>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</si>
  <si>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</si>
  <si>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</si>
  <si>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</si>
  <si>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</si>
  <si>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</si>
  <si>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</si>
  <si>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</si>
  <si>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</si>
  <si>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</si>
  <si>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</si>
  <si>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</si>
  <si>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</si>
  <si>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</si>
  <si>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</si>
  <si>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</si>
  <si>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</si>
  <si>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</si>
  <si>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</si>
  <si>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</si>
  <si>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</si>
  <si>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</si>
  <si>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</si>
  <si>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</si>
  <si>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</si>
  <si>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</si>
  <si>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</si>
  <si>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</si>
  <si>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</si>
  <si>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</si>
  <si>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</si>
  <si>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</si>
  <si>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</si>
  <si>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</si>
  <si>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</si>
  <si>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</si>
  <si>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</si>
  <si>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</si>
  <si>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</si>
  <si>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</si>
  <si>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</si>
  <si>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</si>
  <si>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</si>
  <si>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</si>
  <si>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</si>
  <si>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</si>
  <si>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</si>
  <si>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</si>
  <si>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</si>
  <si>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</si>
  <si>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</si>
  <si>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</si>
  <si>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</si>
  <si>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</si>
  <si>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</si>
  <si>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</si>
  <si>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</si>
  <si>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</si>
  <si>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</si>
  <si>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</si>
  <si>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</si>
  <si>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</si>
  <si>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</si>
  <si>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</si>
  <si>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</si>
  <si>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</si>
  <si>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</si>
  <si>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</si>
  <si>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</si>
  <si>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</si>
  <si>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</si>
  <si>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</si>
  <si>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</si>
  <si>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</si>
  <si>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</si>
  <si>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</si>
  <si>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</si>
  <si>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</si>
  <si>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</si>
  <si>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</si>
  <si>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</si>
  <si>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</si>
  <si>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</si>
  <si>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</si>
  <si>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</si>
  <si>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</si>
  <si>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</si>
  <si>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</si>
  <si>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</si>
  <si>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</si>
  <si>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</si>
  <si>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</si>
  <si>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</si>
  <si>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</si>
  <si>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</si>
  <si>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</si>
  <si>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</si>
  <si>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</si>
  <si>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</si>
  <si>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</si>
  <si>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</si>
  <si>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</si>
  <si>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</si>
  <si>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</si>
  <si>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</si>
  <si>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</si>
  <si>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</si>
  <si>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</si>
  <si>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</si>
  <si>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</si>
  <si>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</si>
  <si>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</si>
  <si>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</si>
  <si>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</si>
  <si>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</si>
  <si>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</si>
  <si>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</si>
  <si>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</si>
  <si>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</si>
  <si>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</si>
  <si>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</si>
  <si>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</si>
  <si>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</si>
  <si>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</si>
  <si>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</si>
  <si>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</si>
  <si>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</si>
  <si>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</si>
  <si>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</si>
  <si>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</si>
  <si>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</si>
  <si>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</si>
  <si>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</si>
  <si>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</si>
  <si>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</si>
  <si>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</si>
  <si>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</si>
  <si>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</si>
  <si>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</si>
  <si>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</si>
  <si>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</si>
  <si>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</si>
  <si>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</si>
  <si>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</si>
  <si>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</si>
  <si>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</si>
  <si>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</si>
  <si>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</si>
  <si>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</si>
  <si>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</si>
  <si>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</si>
  <si>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</si>
  <si>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</si>
  <si>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</si>
  <si>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</si>
  <si>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</si>
  <si>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</si>
  <si>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</si>
  <si>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</si>
  <si>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</si>
  <si>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</si>
  <si>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</si>
  <si>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</si>
  <si>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</si>
  <si>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</si>
  <si>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</si>
  <si>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</si>
  <si>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</si>
  <si>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</si>
  <si>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</si>
  <si>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</si>
  <si>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</si>
  <si>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</si>
  <si>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</si>
  <si>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</si>
  <si>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</si>
  <si>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</si>
  <si>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</si>
  <si>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</si>
  <si>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</si>
  <si>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</si>
  <si>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</si>
  <si>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</si>
  <si>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</si>
  <si>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</si>
  <si>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</si>
  <si>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</si>
  <si>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</si>
  <si>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</si>
  <si>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</si>
  <si>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</si>
  <si>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</si>
  <si>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</si>
  <si>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</si>
  <si>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</si>
  <si>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</si>
  <si>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</si>
  <si>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</si>
  <si>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</si>
  <si>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</si>
  <si>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</si>
  <si>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</si>
  <si>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</si>
  <si>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</si>
  <si>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</si>
  <si>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</si>
  <si>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</si>
  <si>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</si>
  <si>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</si>
  <si>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</si>
  <si>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</si>
  <si>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</si>
  <si>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</si>
  <si>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</si>
  <si>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</si>
  <si>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</si>
  <si>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</si>
  <si>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</si>
  <si>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</si>
  <si>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</si>
  <si>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</si>
  <si>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</si>
  <si>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</si>
  <si>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</si>
  <si>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</si>
  <si>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</si>
  <si>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</si>
  <si>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</si>
  <si>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</si>
  <si>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</si>
  <si>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</si>
  <si>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</si>
  <si>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</si>
  <si>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</si>
  <si>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</si>
  <si>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</si>
  <si>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</si>
  <si>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</si>
  <si>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</si>
  <si>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</si>
  <si>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</si>
  <si>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</si>
  <si>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</si>
  <si>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</si>
  <si>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</si>
  <si>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</si>
  <si>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</si>
  <si>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</si>
  <si>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</si>
  <si>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</si>
  <si>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</si>
  <si>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</si>
  <si>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</si>
  <si>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</si>
  <si>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</si>
  <si>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</si>
  <si>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</si>
  <si>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</si>
  <si>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</si>
  <si>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</si>
  <si>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</si>
  <si>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</si>
  <si>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</si>
  <si>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</si>
  <si>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</si>
  <si>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</si>
  <si>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</si>
  <si>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</si>
  <si>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</si>
  <si>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</si>
  <si>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</si>
  <si>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</si>
  <si>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</si>
  <si>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</si>
  <si>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</si>
  <si>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</si>
  <si>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</si>
  <si>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</si>
  <si>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</si>
  <si>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</si>
  <si>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</si>
  <si>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</si>
  <si>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</si>
  <si>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</si>
  <si>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</si>
  <si>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</si>
  <si>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</si>
  <si>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</si>
  <si>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</si>
  <si>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</si>
  <si>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</si>
  <si>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</si>
  <si>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</si>
  <si>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</si>
  <si>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</si>
  <si>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</si>
  <si>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</si>
  <si>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</si>
  <si>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</si>
  <si>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</si>
  <si>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</si>
  <si>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</si>
  <si>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</si>
  <si>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</si>
  <si>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</si>
  <si>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</si>
  <si>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</si>
  <si>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</si>
  <si>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</si>
  <si>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</si>
  <si>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</si>
  <si>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</si>
  <si>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</si>
  <si>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</si>
  <si>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</si>
  <si>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</si>
  <si>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</si>
  <si>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</si>
  <si>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</si>
  <si>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</si>
  <si>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</si>
  <si>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</si>
  <si>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</si>
  <si>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</si>
  <si>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</si>
  <si>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</si>
  <si>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</si>
  <si>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</si>
  <si>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</si>
  <si>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</si>
  <si>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</si>
  <si>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</si>
  <si>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</si>
  <si>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</si>
  <si>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</si>
  <si>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</si>
  <si>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</si>
  <si>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</si>
  <si>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</si>
  <si>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</si>
  <si>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</si>
  <si>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</si>
  <si>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</si>
  <si>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</si>
  <si>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</si>
  <si>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</si>
  <si>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</si>
  <si>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</si>
  <si>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</si>
  <si>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</si>
  <si>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</si>
  <si>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</si>
  <si>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</si>
  <si>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</si>
  <si>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</si>
  <si>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</si>
  <si>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</si>
  <si>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</si>
  <si>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</si>
  <si>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</si>
  <si>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</si>
  <si>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</si>
  <si>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</si>
  <si>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</si>
  <si>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</si>
  <si>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</si>
  <si>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</si>
  <si>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</si>
  <si>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</si>
  <si>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</si>
  <si>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</si>
  <si>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</si>
  <si>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</si>
  <si>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</si>
  <si>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</si>
  <si>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</si>
  <si>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</si>
  <si>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</si>
  <si>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</si>
  <si>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</si>
  <si>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</si>
  <si>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</si>
  <si>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</si>
  <si>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</si>
  <si>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</si>
  <si>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</si>
  <si>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</si>
  <si>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</si>
  <si>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</si>
  <si>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</si>
  <si>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</si>
  <si>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</si>
  <si>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</si>
  <si>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</si>
  <si>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</si>
  <si>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</si>
  <si>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</si>
  <si>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</si>
  <si>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</si>
  <si>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</si>
  <si>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</si>
  <si>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</si>
  <si>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</si>
  <si>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</si>
  <si>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</si>
  <si>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</si>
  <si>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</si>
  <si>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</si>
  <si>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</si>
  <si>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</si>
  <si>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</si>
  <si>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</si>
  <si>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</si>
  <si>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</si>
  <si>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</si>
  <si>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</si>
  <si>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</si>
  <si>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</si>
  <si>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</si>
  <si>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</si>
  <si>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</si>
  <si>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</si>
  <si>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</si>
  <si>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</si>
  <si>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</si>
  <si>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</si>
  <si>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</si>
  <si>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</si>
  <si>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</si>
  <si>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</si>
  <si>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</si>
  <si>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</si>
  <si>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</si>
  <si>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</si>
  <si>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</si>
  <si>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</si>
  <si>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</si>
  <si>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</si>
  <si>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</si>
  <si>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</si>
  <si>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</si>
  <si>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</si>
  <si>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</si>
  <si>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</si>
  <si>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</si>
  <si>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</si>
  <si>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</si>
  <si>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</si>
  <si>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</si>
  <si>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</si>
  <si>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</si>
  <si>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</si>
  <si>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</si>
  <si>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</si>
  <si>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</si>
  <si>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</si>
  <si>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</si>
  <si>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</si>
  <si>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</si>
  <si>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</si>
  <si>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</si>
  <si>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</si>
  <si>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</si>
  <si>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</si>
  <si>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</si>
  <si>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</si>
  <si>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</si>
  <si>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</si>
  <si>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</si>
  <si>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</si>
  <si>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</si>
  <si>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</si>
  <si>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</si>
  <si>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</si>
  <si>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</si>
  <si>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</si>
  <si>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</si>
  <si>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</si>
  <si>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</si>
  <si>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</si>
  <si>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</si>
  <si>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</si>
  <si>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</si>
  <si>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</si>
  <si>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</si>
  <si>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</si>
  <si>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</si>
  <si>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</si>
  <si>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</si>
  <si>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</si>
  <si>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</si>
  <si>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</si>
  <si>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</si>
  <si>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</si>
  <si>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</si>
  <si>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</si>
  <si>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</si>
  <si>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</si>
  <si>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</si>
  <si>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</si>
  <si>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</si>
  <si>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</si>
  <si>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</si>
  <si>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</si>
  <si>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</si>
  <si>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</si>
  <si>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</si>
  <si>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</si>
  <si>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</si>
  <si>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</si>
  <si>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</si>
  <si>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</si>
  <si>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</si>
  <si>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</si>
  <si>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</si>
  <si>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</si>
  <si>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</si>
  <si>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</si>
  <si>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</si>
  <si>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</si>
  <si>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</si>
  <si>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</si>
  <si>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</si>
  <si>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</si>
  <si>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</si>
  <si>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</si>
  <si>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</si>
  <si>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</si>
  <si>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</si>
  <si>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</si>
  <si>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</si>
  <si>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</si>
  <si>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</si>
  <si>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</si>
  <si>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</si>
  <si>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</si>
  <si>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</si>
  <si>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</si>
  <si>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</si>
  <si>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</si>
  <si>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</si>
  <si>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</si>
  <si>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</si>
  <si>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</si>
  <si>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</si>
  <si>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</si>
  <si>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</si>
  <si>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</si>
  <si>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</si>
  <si>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</si>
  <si>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</si>
  <si>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</si>
  <si>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</si>
  <si>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</si>
  <si>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</si>
  <si>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</si>
  <si>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</si>
  <si>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</si>
  <si>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</si>
  <si>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</si>
  <si>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</si>
  <si>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</si>
  <si>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</si>
  <si>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</si>
  <si>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</si>
  <si>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</si>
  <si>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</si>
  <si>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</si>
  <si>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</si>
  <si>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</si>
  <si>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</si>
  <si>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</si>
  <si>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</si>
  <si>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</si>
  <si>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</si>
  <si>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</si>
  <si>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</si>
  <si>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</si>
  <si>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</si>
  <si>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</si>
  <si>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</si>
  <si>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</si>
  <si>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</si>
  <si>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</si>
  <si>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</si>
  <si>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</si>
  <si>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</si>
  <si>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</si>
  <si>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</si>
  <si>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</si>
  <si>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</si>
  <si>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</si>
  <si>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</si>
  <si>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</si>
  <si>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</si>
  <si>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</si>
  <si>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</si>
  <si>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</si>
  <si>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</si>
  <si>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</si>
  <si>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</si>
  <si>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</si>
  <si>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</si>
  <si>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</si>
  <si>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</si>
  <si>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</si>
  <si>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</si>
  <si>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</si>
  <si>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</si>
  <si>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</si>
  <si>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</si>
  <si>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</si>
  <si>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</si>
  <si>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</si>
  <si>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</si>
  <si>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</si>
  <si>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</si>
  <si>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</si>
  <si>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</si>
  <si>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</si>
  <si>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</si>
  <si>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</si>
  <si>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</si>
  <si>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</si>
  <si>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</si>
  <si>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</si>
  <si>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</si>
  <si>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</si>
  <si>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</si>
  <si>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</si>
  <si>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</si>
  <si>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</si>
  <si>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</si>
  <si>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</si>
  <si>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</si>
  <si>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</si>
  <si>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</si>
  <si>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</si>
  <si>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</si>
  <si>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</si>
  <si>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</si>
  <si>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</si>
  <si>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</si>
  <si>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</si>
  <si>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</si>
  <si>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</si>
  <si>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</si>
  <si>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</si>
  <si>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</si>
  <si>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</si>
  <si>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</si>
  <si>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</si>
  <si>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</si>
  <si>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</si>
  <si>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LIMITE MÁXIMO (%) SOBRE O VALOR DA OBRA</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</si>
  <si>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</si>
  <si>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</si>
  <si>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</si>
  <si>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</si>
  <si>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</si>
  <si>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</si>
  <si>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</si>
  <si>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</si>
  <si>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Vigência a partir de: 12/2023</t>
  </si>
  <si>
    <t>Não incide</t>
  </si>
  <si>
    <t>1.13.1.8</t>
  </si>
  <si>
    <t>12599.2020.449</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</si>
  <si>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</si>
  <si>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</si>
  <si>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</si>
  <si>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</si>
  <si>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</si>
  <si>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</si>
  <si>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</si>
  <si>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</si>
  <si>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</si>
  <si>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</si>
  <si>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</si>
  <si>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</si>
  <si>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</si>
  <si>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</si>
  <si>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</si>
  <si>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</si>
  <si>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</si>
  <si>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</si>
  <si>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</si>
  <si>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</si>
  <si>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</si>
  <si>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</si>
  <si>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</si>
  <si>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</si>
  <si>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</si>
  <si>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</si>
  <si>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</si>
  <si>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</si>
  <si>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</si>
  <si>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</si>
  <si>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</si>
  <si>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</si>
  <si>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</si>
  <si>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</si>
  <si>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</si>
  <si>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</si>
  <si>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</si>
  <si>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</si>
  <si>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</si>
  <si>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</si>
  <si>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</si>
  <si>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</si>
  <si>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</si>
  <si>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</si>
  <si>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</si>
  <si>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</si>
  <si>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</si>
  <si>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</si>
  <si>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</si>
  <si>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</si>
  <si>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</si>
  <si>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</si>
  <si>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</si>
  <si>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</si>
  <si>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</si>
  <si>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</si>
  <si>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</si>
  <si>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</si>
  <si>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</si>
  <si>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</si>
  <si>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</si>
  <si>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</si>
  <si>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</si>
  <si>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</si>
  <si>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</si>
  <si>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</si>
  <si>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</si>
  <si>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</si>
  <si>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</si>
  <si>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</si>
  <si>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</si>
  <si>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</si>
  <si>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</si>
  <si>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</si>
  <si>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</si>
  <si>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</si>
  <si>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</si>
  <si>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</si>
  <si>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</si>
  <si>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</si>
  <si>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</si>
  <si>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</si>
  <si>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</si>
  <si>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</si>
  <si>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</si>
  <si>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</si>
  <si>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</si>
  <si>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</si>
  <si>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</si>
  <si>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</si>
  <si>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</si>
  <si>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</si>
  <si>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</si>
  <si>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</si>
  <si>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</si>
  <si>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</si>
  <si>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</si>
  <si>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</si>
  <si>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</si>
  <si>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</si>
  <si>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</si>
  <si>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</si>
  <si>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</si>
  <si>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</si>
  <si>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</si>
  <si>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</si>
  <si>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</si>
  <si>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</si>
  <si>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</si>
  <si>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</si>
  <si>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</si>
  <si>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</si>
  <si>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</si>
  <si>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</si>
  <si>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</si>
  <si>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</si>
  <si>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</si>
  <si>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</si>
  <si>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</si>
  <si>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</si>
  <si>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</si>
  <si>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</si>
  <si>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</si>
  <si>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</si>
  <si>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</si>
  <si>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</si>
  <si>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</si>
  <si>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</si>
  <si>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</si>
  <si>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</si>
  <si>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</si>
  <si>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</si>
  <si>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</si>
  <si>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</si>
  <si>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</si>
  <si>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</si>
  <si>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</si>
  <si>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</si>
  <si>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</si>
  <si>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</si>
  <si>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</si>
  <si>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</si>
  <si>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</si>
  <si>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</si>
  <si>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</si>
  <si>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</si>
  <si>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</si>
  <si>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</si>
  <si>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</si>
  <si>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</si>
  <si>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</si>
  <si>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</si>
  <si>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</si>
  <si>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</si>
  <si>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</si>
  <si>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</si>
  <si>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</si>
  <si>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</si>
  <si>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</si>
  <si>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</si>
  <si>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</si>
  <si>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</si>
  <si>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</si>
  <si>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</si>
  <si>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</si>
  <si>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</si>
  <si>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</si>
  <si>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</si>
  <si>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</si>
  <si>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</si>
  <si>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</si>
  <si>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</si>
  <si>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</si>
  <si>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</si>
  <si>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</si>
  <si>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</si>
  <si>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</si>
  <si>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</si>
  <si>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</si>
  <si>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</si>
  <si>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</si>
  <si>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</si>
  <si>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</si>
  <si>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</si>
  <si>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</si>
  <si>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</si>
  <si>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</si>
  <si>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</si>
  <si>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</si>
  <si>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PARAÍBA</t>
  </si>
  <si>
    <t>FIBRA ÓPTICA</t>
  </si>
  <si>
    <t>3.8.8</t>
  </si>
  <si>
    <t>3.8.9</t>
  </si>
  <si>
    <t>3.8.10</t>
  </si>
  <si>
    <t>3.8.11</t>
  </si>
  <si>
    <t>3.8.12</t>
  </si>
  <si>
    <t>3.8.13</t>
  </si>
  <si>
    <t>3.8.14</t>
  </si>
  <si>
    <t>3.8.15</t>
  </si>
  <si>
    <t>3.8.16</t>
  </si>
  <si>
    <t>3.9</t>
  </si>
  <si>
    <t>3.9.1</t>
  </si>
  <si>
    <t>3.9.2</t>
  </si>
  <si>
    <t>3.9.3</t>
  </si>
  <si>
    <t>3.9.4</t>
  </si>
  <si>
    <t>3.9.5</t>
  </si>
  <si>
    <t>3.9.6</t>
  </si>
  <si>
    <t>3.9.7</t>
  </si>
  <si>
    <t>Porto Alegre/RS, 10 de outubro de 2024</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</si>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</sst>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0_-;\-* #,##0.000_-;_-* &quot;-&quot;???_-;_-@_-"/>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8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hair">
        <color indexed="64"/>
      </left>
      <right style="thin">
        <color indexed="64"/>
      </right>
      <top style="thin">
        <color indexed="64"/>
      </top>
      <bottom style="thin">
        <color indexed="64"/>
      </bottom>
      <diagonal/>
    </border>
    <border>
      <left/>
      <right/>
      <top style="thin">
        <color indexed="8"/>
      </top>
      <bottom/>
      <diagonal/>
    </border>
  </borders>
  <cellStyleXfs count="66">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7" fillId="0" borderId="0"/>
    <xf numFmtId="169" fontId="26" fillId="0" borderId="0" applyBorder="0" applyProtection="0"/>
    <xf numFmtId="170" fontId="28"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5" fillId="0" borderId="0"/>
    <xf numFmtId="0" fontId="26" fillId="0" borderId="0"/>
    <xf numFmtId="0" fontId="36" fillId="0" borderId="0"/>
    <xf numFmtId="0" fontId="14" fillId="0" borderId="0" applyNumberFormat="0" applyFill="0" applyBorder="0" applyAlignment="0" applyProtection="0"/>
    <xf numFmtId="44" fontId="5"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7" fillId="0" borderId="0"/>
    <xf numFmtId="0" fontId="39"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cellStyleXfs>
  <cellXfs count="392">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1" fontId="8" fillId="9" borderId="46" xfId="7" quotePrefix="1" applyNumberFormat="1" applyFont="1" applyFill="1" applyBorder="1" applyAlignment="1">
      <alignment horizontal="left"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0" fillId="0" borderId="0" xfId="0" applyAlignment="1">
      <alignment vertical="center" wrapText="1"/>
    </xf>
    <xf numFmtId="0" fontId="8" fillId="13" borderId="53" xfId="25" applyFont="1" applyFill="1" applyBorder="1"/>
    <xf numFmtId="0" fontId="8" fillId="13" borderId="54" xfId="25" applyFont="1" applyFill="1" applyBorder="1" applyAlignment="1">
      <alignment horizontal="center"/>
    </xf>
    <xf numFmtId="0" fontId="29" fillId="0" borderId="55" xfId="25" applyFont="1" applyBorder="1"/>
    <xf numFmtId="0" fontId="29" fillId="0" borderId="56" xfId="25" applyFont="1" applyBorder="1" applyAlignment="1">
      <alignment horizontal="center"/>
    </xf>
    <xf numFmtId="0" fontId="7" fillId="2" borderId="20" xfId="11" applyFill="1" applyBorder="1" applyAlignment="1">
      <alignment horizontal="left"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8" fillId="9" borderId="14" xfId="7" quotePrefix="1" applyNumberFormat="1" applyFont="1" applyFill="1" applyBorder="1" applyAlignment="1">
      <alignment horizontal="left"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1" fontId="8" fillId="9" borderId="14" xfId="11" quotePrefix="1" applyNumberFormat="1" applyFont="1" applyFill="1" applyBorder="1" applyAlignment="1">
      <alignment horizontal="left" vertical="center" wrapText="1"/>
    </xf>
    <xf numFmtId="168" fontId="7" fillId="9" borderId="15" xfId="11" applyNumberFormat="1" applyFill="1" applyBorder="1" applyAlignment="1" applyProtection="1">
      <alignment horizontal="center" vertical="center" wrapText="1"/>
      <protection hidden="1"/>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4" fillId="0" borderId="0" xfId="2" applyNumberFormat="1" applyFont="1"/>
    <xf numFmtId="10" fontId="16" fillId="0" borderId="0" xfId="2" applyNumberFormat="1" applyFont="1" applyAlignment="1">
      <alignment horizontal="center" vertical="center" wrapText="1"/>
    </xf>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16" xfId="8" applyFont="1" applyFill="1" applyBorder="1" applyAlignment="1">
      <alignment horizontal="right" vertical="center" wrapText="1"/>
    </xf>
    <xf numFmtId="167" fontId="7" fillId="10" borderId="69" xfId="8" applyFont="1" applyFill="1" applyBorder="1" applyAlignment="1">
      <alignment horizontal="right" vertical="center" wrapText="1"/>
    </xf>
    <xf numFmtId="171" fontId="7" fillId="10" borderId="70"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10" borderId="4" xfId="7" applyFont="1" applyFill="1" applyBorder="1" applyAlignment="1">
      <alignment horizontal="center" vertical="center" wrapText="1"/>
    </xf>
    <xf numFmtId="0" fontId="8" fillId="10" borderId="5" xfId="7" applyFont="1" applyFill="1" applyBorder="1" applyAlignment="1">
      <alignment horizontal="center" vertical="center" wrapText="1"/>
    </xf>
    <xf numFmtId="0" fontId="8" fillId="10" borderId="5" xfId="7" applyFont="1" applyFill="1" applyBorder="1" applyAlignment="1">
      <alignment horizontal="left" vertical="center" wrapText="1"/>
    </xf>
    <xf numFmtId="167" fontId="8" fillId="10" borderId="5" xfId="8" applyFont="1" applyFill="1" applyBorder="1" applyAlignment="1">
      <alignment horizontal="center" vertical="center" wrapText="1"/>
    </xf>
    <xf numFmtId="10" fontId="8" fillId="10" borderId="5" xfId="1" applyNumberFormat="1" applyFont="1" applyFill="1" applyBorder="1" applyAlignment="1">
      <alignment horizontal="center" vertical="center" wrapText="1"/>
    </xf>
    <xf numFmtId="167" fontId="8" fillId="10" borderId="6" xfId="8" applyFont="1" applyFill="1" applyBorder="1" applyAlignment="1">
      <alignment horizontal="center" vertical="center" wrapText="1"/>
    </xf>
    <xf numFmtId="0" fontId="8" fillId="10" borderId="0" xfId="7" applyFont="1" applyFill="1" applyAlignment="1">
      <alignment horizontal="center" vertical="center" wrapText="1"/>
    </xf>
    <xf numFmtId="0" fontId="0" fillId="0" borderId="0" xfId="7" applyFont="1" applyAlignment="1">
      <alignment vertical="center" wrapText="1"/>
    </xf>
    <xf numFmtId="167" fontId="8" fillId="8" borderId="15" xfId="0" applyNumberFormat="1" applyFont="1" applyFill="1" applyBorder="1" applyAlignment="1">
      <alignment vertical="center"/>
    </xf>
    <xf numFmtId="4" fontId="8" fillId="8" borderId="15" xfId="11" applyNumberFormat="1" applyFont="1" applyFill="1" applyBorder="1" applyAlignment="1">
      <alignment horizontal="right" vertical="center" wrapText="1"/>
    </xf>
    <xf numFmtId="43" fontId="7" fillId="0" borderId="15" xfId="15" applyFont="1" applyFill="1" applyBorder="1" applyAlignment="1">
      <alignment horizontal="right" vertical="center" wrapText="1"/>
    </xf>
    <xf numFmtId="167" fontId="7" fillId="0" borderId="15" xfId="8" applyFont="1" applyFill="1" applyBorder="1" applyAlignment="1">
      <alignment horizontal="right" vertical="center" wrapText="1"/>
    </xf>
    <xf numFmtId="167" fontId="7" fillId="0" borderId="0" xfId="7" applyNumberFormat="1" applyFont="1" applyAlignment="1">
      <alignment vertical="top" wrapText="1"/>
    </xf>
    <xf numFmtId="1" fontId="8"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7" fillId="10" borderId="0" xfId="7" applyNumberFormat="1" applyFont="1" applyFill="1" applyAlignment="1">
      <alignment vertical="center" wrapText="1"/>
    </xf>
    <xf numFmtId="4" fontId="7" fillId="0" borderId="15" xfId="8" applyNumberFormat="1" applyFont="1" applyFill="1" applyBorder="1" applyAlignment="1">
      <alignment horizontal="right" vertical="center" wrapText="1"/>
    </xf>
    <xf numFmtId="0" fontId="32" fillId="0" borderId="51" xfId="0" applyFont="1" applyBorder="1" applyAlignment="1">
      <alignment horizontal="left" vertical="center"/>
    </xf>
    <xf numFmtId="10" fontId="8"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8" fillId="0" borderId="73" xfId="0" applyFont="1" applyBorder="1" applyAlignment="1">
      <alignment horizontal="center" vertical="center" wrapText="1"/>
    </xf>
    <xf numFmtId="0" fontId="8" fillId="0" borderId="74" xfId="0" applyFont="1" applyBorder="1" applyAlignment="1">
      <alignment horizontal="center" vertical="center" wrapText="1"/>
    </xf>
    <xf numFmtId="10" fontId="7" fillId="0" borderId="7" xfId="1" applyNumberFormat="1" applyBorder="1" applyAlignment="1">
      <alignment horizontal="center" vertical="center" wrapText="1"/>
    </xf>
    <xf numFmtId="8" fontId="7" fillId="0" borderId="22" xfId="0" applyNumberFormat="1" applyFont="1" applyBorder="1" applyAlignment="1">
      <alignment horizontal="center" vertical="center" wrapText="1"/>
    </xf>
    <xf numFmtId="10" fontId="7" fillId="0" borderId="23" xfId="1" applyNumberFormat="1" applyBorder="1" applyAlignment="1">
      <alignment horizontal="center" vertical="center" wrapText="1"/>
    </xf>
    <xf numFmtId="8" fontId="7" fillId="0" borderId="33" xfId="0" applyNumberFormat="1" applyFont="1" applyBorder="1" applyAlignment="1">
      <alignment horizontal="center" vertical="center" wrapText="1"/>
    </xf>
    <xf numFmtId="8" fontId="7" fillId="0" borderId="75" xfId="0" applyNumberFormat="1" applyFont="1" applyBorder="1" applyAlignment="1">
      <alignment horizontal="center" vertical="center" wrapText="1"/>
    </xf>
    <xf numFmtId="10" fontId="7" fillId="0" borderId="36" xfId="1" applyNumberFormat="1" applyBorder="1" applyAlignment="1">
      <alignment horizontal="center" vertical="center" wrapText="1"/>
    </xf>
    <xf numFmtId="44" fontId="7" fillId="0" borderId="30" xfId="58" applyBorder="1" applyAlignment="1">
      <alignment horizontal="center" vertical="center" wrapText="1"/>
    </xf>
    <xf numFmtId="44" fontId="7" fillId="0" borderId="1" xfId="1" applyNumberFormat="1" applyBorder="1" applyAlignment="1">
      <alignment horizontal="center" vertical="center" wrapText="1"/>
    </xf>
    <xf numFmtId="44" fontId="7" fillId="0" borderId="76" xfId="1" applyNumberFormat="1" applyBorder="1" applyAlignment="1">
      <alignment horizontal="center" vertical="center" wrapText="1"/>
    </xf>
    <xf numFmtId="2" fontId="7" fillId="0" borderId="22" xfId="57" applyNumberFormat="1" applyFont="1" applyBorder="1" applyAlignment="1">
      <alignment horizontal="center" vertical="center" wrapText="1"/>
    </xf>
    <xf numFmtId="2" fontId="7" fillId="0" borderId="33" xfId="57" applyNumberFormat="1" applyFont="1" applyBorder="1" applyAlignment="1">
      <alignment horizontal="center" vertical="center" wrapText="1"/>
    </xf>
    <xf numFmtId="2" fontId="7" fillId="0" borderId="75" xfId="57" applyNumberFormat="1" applyFont="1" applyBorder="1" applyAlignment="1">
      <alignment horizontal="center" vertical="center" wrapText="1"/>
    </xf>
    <xf numFmtId="0" fontId="7" fillId="14" borderId="63" xfId="26" applyFill="1" applyBorder="1" applyAlignment="1">
      <alignment horizontal="justify" vertical="center" wrapText="1"/>
    </xf>
    <xf numFmtId="0" fontId="0" fillId="0" borderId="0" xfId="0" applyAlignment="1">
      <alignment vertical="center"/>
    </xf>
    <xf numFmtId="0" fontId="7" fillId="0" borderId="18" xfId="26" applyBorder="1" applyAlignment="1">
      <alignment vertical="center"/>
    </xf>
    <xf numFmtId="0" fontId="7" fillId="0" borderId="0" xfId="26" applyAlignment="1">
      <alignment vertical="center"/>
    </xf>
    <xf numFmtId="0" fontId="7" fillId="0" borderId="19" xfId="26" applyBorder="1" applyAlignment="1">
      <alignment vertical="center"/>
    </xf>
    <xf numFmtId="0" fontId="7" fillId="0" borderId="18" xfId="26" applyBorder="1" applyAlignment="1">
      <alignment horizontal="center" vertical="center"/>
    </xf>
    <xf numFmtId="167" fontId="7" fillId="0" borderId="0" xfId="28" applyFont="1" applyBorder="1" applyAlignment="1">
      <alignment horizontal="center" vertical="center"/>
    </xf>
    <xf numFmtId="167" fontId="7" fillId="0" borderId="19" xfId="28" applyFont="1" applyBorder="1" applyAlignment="1">
      <alignment horizontal="center" vertical="center"/>
    </xf>
    <xf numFmtId="0" fontId="0" fillId="0" borderId="0" xfId="26" applyFont="1" applyAlignment="1">
      <alignment vertical="center"/>
    </xf>
    <xf numFmtId="0" fontId="11" fillId="0" borderId="0" xfId="26" applyFont="1" applyAlignment="1">
      <alignment vertical="center"/>
    </xf>
    <xf numFmtId="167" fontId="7" fillId="0" borderId="19" xfId="28" applyFont="1" applyBorder="1" applyAlignment="1">
      <alignment horizontal="right" vertical="center"/>
    </xf>
    <xf numFmtId="167" fontId="9" fillId="2" borderId="12" xfId="28" applyFont="1" applyFill="1" applyBorder="1" applyAlignment="1">
      <alignment horizontal="center" vertical="center"/>
    </xf>
    <xf numFmtId="167" fontId="7" fillId="2" borderId="17" xfId="28" applyFont="1" applyFill="1" applyBorder="1" applyAlignment="1">
      <alignment horizontal="center" vertical="center"/>
    </xf>
    <xf numFmtId="0" fontId="7" fillId="14" borderId="61" xfId="26" applyFill="1" applyBorder="1" applyAlignment="1">
      <alignment horizontal="center" vertical="center"/>
    </xf>
    <xf numFmtId="0" fontId="7" fillId="14" borderId="13" xfId="26" applyFill="1" applyBorder="1" applyAlignment="1">
      <alignment vertical="center"/>
    </xf>
    <xf numFmtId="10" fontId="7" fillId="10" borderId="13" xfId="1" applyNumberFormat="1" applyFill="1" applyBorder="1" applyAlignment="1">
      <alignment horizontal="center" vertical="center"/>
    </xf>
    <xf numFmtId="0" fontId="7" fillId="14" borderId="14" xfId="26" applyFill="1" applyBorder="1" applyAlignment="1">
      <alignment horizontal="center" vertical="center"/>
    </xf>
    <xf numFmtId="0" fontId="7" fillId="14" borderId="15" xfId="26" applyFill="1" applyBorder="1" applyAlignment="1">
      <alignment vertical="center"/>
    </xf>
    <xf numFmtId="10" fontId="7" fillId="10" borderId="15" xfId="1" applyNumberFormat="1" applyFill="1" applyBorder="1" applyAlignment="1">
      <alignment horizontal="center" vertical="center"/>
    </xf>
    <xf numFmtId="0" fontId="7" fillId="14" borderId="62" xfId="26" applyFill="1" applyBorder="1" applyAlignment="1">
      <alignment horizontal="center" vertical="center"/>
    </xf>
    <xf numFmtId="0" fontId="7" fillId="14" borderId="63" xfId="26" applyFill="1" applyBorder="1" applyAlignment="1">
      <alignment vertical="center"/>
    </xf>
    <xf numFmtId="10" fontId="7" fillId="10" borderId="63" xfId="1" applyNumberFormat="1" applyFill="1" applyBorder="1" applyAlignment="1">
      <alignment horizontal="center" vertical="center"/>
    </xf>
    <xf numFmtId="0" fontId="8" fillId="18" borderId="43" xfId="26" applyFont="1" applyFill="1" applyBorder="1" applyAlignment="1">
      <alignment horizontal="center" vertical="center"/>
    </xf>
    <xf numFmtId="0" fontId="7" fillId="18" borderId="65" xfId="26" applyFill="1" applyBorder="1" applyAlignment="1">
      <alignment vertical="center"/>
    </xf>
    <xf numFmtId="10" fontId="8" fillId="18" borderId="65" xfId="1" applyNumberFormat="1" applyFont="1" applyFill="1" applyBorder="1" applyAlignment="1">
      <alignment horizontal="center" vertical="center"/>
    </xf>
    <xf numFmtId="0" fontId="7" fillId="14" borderId="18" xfId="26" applyFill="1" applyBorder="1" applyAlignment="1">
      <alignment horizontal="center" vertical="center"/>
    </xf>
    <xf numFmtId="0" fontId="8" fillId="14" borderId="0" xfId="26" applyFont="1" applyFill="1" applyAlignment="1">
      <alignment horizontal="center" vertical="center"/>
    </xf>
    <xf numFmtId="39" fontId="2" fillId="0" borderId="0" xfId="29" applyNumberFormat="1" applyFont="1" applyBorder="1" applyAlignment="1">
      <alignment horizontal="center" vertical="center"/>
    </xf>
    <xf numFmtId="39" fontId="2" fillId="0" borderId="19" xfId="29" applyNumberFormat="1" applyFont="1" applyBorder="1" applyAlignment="1">
      <alignment horizontal="center" vertical="center"/>
    </xf>
    <xf numFmtId="0" fontId="7" fillId="14" borderId="66" xfId="26" applyFill="1" applyBorder="1" applyAlignment="1">
      <alignment horizontal="center" vertical="center"/>
    </xf>
    <xf numFmtId="0" fontId="7" fillId="14" borderId="67" xfId="26" applyFill="1" applyBorder="1" applyAlignment="1">
      <alignment vertical="center"/>
    </xf>
    <xf numFmtId="10" fontId="7" fillId="10" borderId="67" xfId="1" applyNumberFormat="1" applyFill="1" applyBorder="1" applyAlignment="1">
      <alignment horizontal="center"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10" fontId="7" fillId="10" borderId="68" xfId="1" applyNumberFormat="1" applyFill="1" applyBorder="1" applyAlignment="1">
      <alignment horizontal="center" vertical="center"/>
    </xf>
    <xf numFmtId="10" fontId="7"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7" fillId="10" borderId="64" xfId="1" applyNumberFormat="1" applyFill="1" applyBorder="1" applyAlignment="1">
      <alignment horizontal="center" vertical="center"/>
    </xf>
    <xf numFmtId="0" fontId="8" fillId="14" borderId="18" xfId="26" applyFont="1" applyFill="1" applyBorder="1" applyAlignment="1">
      <alignment horizontal="center" vertical="center"/>
    </xf>
    <xf numFmtId="0" fontId="7" fillId="14" borderId="0" xfId="26" applyFill="1" applyAlignment="1">
      <alignment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0" fontId="7" fillId="9" borderId="44" xfId="26" applyFill="1" applyBorder="1" applyAlignment="1">
      <alignment horizontal="center" vertical="center"/>
    </xf>
    <xf numFmtId="0" fontId="8" fillId="9" borderId="45" xfId="26" applyFont="1" applyFill="1" applyBorder="1" applyAlignment="1">
      <alignment horizontal="center" vertical="center"/>
    </xf>
    <xf numFmtId="10" fontId="8" fillId="9" borderId="42" xfId="29" applyNumberFormat="1" applyFont="1" applyFill="1" applyBorder="1" applyAlignment="1">
      <alignment horizontal="center" vertical="center"/>
    </xf>
    <xf numFmtId="0" fontId="8" fillId="0" borderId="0" xfId="26" applyFont="1" applyAlignment="1">
      <alignment vertical="center"/>
    </xf>
    <xf numFmtId="49" fontId="8"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7" fillId="0" borderId="0" xfId="1" applyNumberFormat="1" applyFill="1" applyBorder="1" applyAlignment="1">
      <alignment horizontal="right" vertical="top" wrapText="1"/>
    </xf>
    <xf numFmtId="10" fontId="7"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1" fontId="8" fillId="2" borderId="14" xfId="11" quotePrefix="1" applyNumberFormat="1" applyFont="1" applyFill="1" applyBorder="1" applyAlignment="1">
      <alignment horizontal="left" vertical="center" wrapText="1"/>
    </xf>
    <xf numFmtId="1" fontId="7" fillId="2" borderId="15" xfId="11" applyNumberFormat="1" applyFill="1" applyBorder="1" applyAlignment="1">
      <alignment horizontal="center" vertical="center" wrapText="1"/>
    </xf>
    <xf numFmtId="0" fontId="8" fillId="2" borderId="15" xfId="0" applyFont="1" applyFill="1" applyBorder="1" applyAlignment="1">
      <alignment horizontal="left" vertical="center"/>
    </xf>
    <xf numFmtId="4" fontId="8" fillId="2" borderId="15" xfId="11" applyNumberFormat="1" applyFont="1" applyFill="1" applyBorder="1" applyAlignment="1">
      <alignment horizontal="right" vertical="center" wrapText="1"/>
    </xf>
    <xf numFmtId="167" fontId="8" fillId="2" borderId="15" xfId="1" applyNumberFormat="1" applyFont="1" applyFill="1" applyBorder="1" applyAlignment="1">
      <alignment horizontal="right" vertical="center" wrapText="1"/>
    </xf>
    <xf numFmtId="0" fontId="19" fillId="0" borderId="5" xfId="2" applyFont="1" applyBorder="1" applyAlignment="1">
      <alignment horizontal="left" vertical="center"/>
    </xf>
    <xf numFmtId="44" fontId="7" fillId="0" borderId="8" xfId="58" applyBorder="1" applyAlignment="1">
      <alignment horizontal="center" vertical="center" wrapText="1"/>
    </xf>
    <xf numFmtId="44" fontId="7" fillId="0" borderId="34" xfId="1" applyNumberFormat="1" applyBorder="1" applyAlignment="1">
      <alignment horizontal="center" vertical="center" wrapText="1"/>
    </xf>
    <xf numFmtId="4" fontId="8" fillId="8" borderId="16" xfId="11" applyNumberFormat="1" applyFont="1" applyFill="1" applyBorder="1" applyAlignment="1">
      <alignment horizontal="right" vertical="center" wrapText="1"/>
    </xf>
    <xf numFmtId="0" fontId="7" fillId="0" borderId="0" xfId="11" applyAlignment="1">
      <alignment vertical="center" wrapText="1"/>
    </xf>
    <xf numFmtId="174" fontId="7" fillId="10" borderId="15" xfId="15" applyNumberFormat="1" applyFont="1" applyFill="1" applyBorder="1" applyAlignment="1">
      <alignment horizontal="right" vertical="center" wrapText="1"/>
    </xf>
    <xf numFmtId="167" fontId="8" fillId="2" borderId="78" xfId="8" applyFont="1" applyFill="1" applyBorder="1" applyAlignment="1">
      <alignment horizontal="right" vertical="center" wrapText="1"/>
    </xf>
    <xf numFmtId="0" fontId="8" fillId="13" borderId="52" xfId="25" applyFont="1" applyFill="1" applyBorder="1" applyAlignment="1"/>
    <xf numFmtId="0" fontId="29" fillId="0" borderId="59" xfId="25" applyFont="1" applyBorder="1" applyAlignment="1"/>
    <xf numFmtId="0" fontId="29" fillId="0" borderId="79" xfId="25" applyFont="1" applyBorder="1"/>
    <xf numFmtId="0" fontId="40" fillId="0" borderId="18" xfId="25" applyFont="1" applyBorder="1" applyAlignment="1"/>
    <xf numFmtId="0" fontId="29" fillId="0" borderId="12" xfId="25" applyFont="1" applyBorder="1" applyAlignment="1">
      <alignment horizontal="center" vertical="center"/>
    </xf>
    <xf numFmtId="0" fontId="7" fillId="0" borderId="17" xfId="25" applyBorder="1" applyAlignment="1">
      <alignment horizontal="left" vertical="center"/>
    </xf>
    <xf numFmtId="0" fontId="8" fillId="0" borderId="0" xfId="0" applyFont="1" applyAlignment="1">
      <alignment horizontal="center" vertic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0" fontId="0" fillId="6" borderId="0" xfId="0" applyFill="1" applyAlignment="1">
      <alignment horizontal="center"/>
    </xf>
    <xf numFmtId="0" fontId="8" fillId="6" borderId="0" xfId="0" applyFont="1" applyFill="1" applyAlignment="1">
      <alignment horizont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24" fillId="0" borderId="7" xfId="0" applyFont="1" applyBorder="1" applyAlignment="1">
      <alignment horizontal="left" vertical="center" wrapText="1"/>
    </xf>
    <xf numFmtId="0" fontId="40" fillId="14" borderId="57" xfId="25" applyFont="1" applyFill="1" applyBorder="1" applyAlignment="1">
      <alignment horizontal="left"/>
    </xf>
    <xf numFmtId="0" fontId="40" fillId="14" borderId="58"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2" borderId="7" xfId="0" applyFont="1" applyFill="1" applyBorder="1" applyAlignment="1">
      <alignment vertical="center" wrapText="1"/>
    </xf>
    <xf numFmtId="0" fontId="8" fillId="12" borderId="7" xfId="0" applyFont="1" applyFill="1" applyBorder="1" applyAlignment="1">
      <alignment horizontal="center" vertical="center" wrapText="1"/>
    </xf>
    <xf numFmtId="49" fontId="8" fillId="12" borderId="4" xfId="0" applyNumberFormat="1" applyFont="1" applyFill="1" applyBorder="1" applyAlignment="1">
      <alignment horizontal="center" vertical="center" wrapText="1"/>
    </xf>
    <xf numFmtId="49" fontId="8" fillId="12" borderId="5" xfId="0" applyNumberFormat="1" applyFont="1" applyFill="1" applyBorder="1" applyAlignment="1">
      <alignment horizontal="center" vertical="center" wrapText="1"/>
    </xf>
    <xf numFmtId="49" fontId="8" fillId="12" borderId="6"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xf numFmtId="49" fontId="8" fillId="12" borderId="9" xfId="0" applyNumberFormat="1" applyFont="1" applyFill="1" applyBorder="1" applyAlignment="1">
      <alignment horizontal="center" vertical="center" wrapText="1"/>
    </xf>
    <xf numFmtId="49" fontId="8" fillId="12" borderId="10" xfId="0" applyNumberFormat="1" applyFont="1" applyFill="1" applyBorder="1" applyAlignment="1">
      <alignment horizontal="center" vertical="center" wrapText="1"/>
    </xf>
    <xf numFmtId="3" fontId="40" fillId="14" borderId="57" xfId="25" applyNumberFormat="1" applyFont="1" applyFill="1" applyBorder="1" applyAlignment="1">
      <alignment horizontal="left"/>
    </xf>
    <xf numFmtId="3" fontId="40" fillId="14" borderId="58" xfId="25" applyNumberFormat="1" applyFont="1" applyFill="1" applyBorder="1" applyAlignment="1">
      <alignment horizontal="left"/>
    </xf>
    <xf numFmtId="0" fontId="40" fillId="14" borderId="60" xfId="25"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24" fillId="10" borderId="7" xfId="0" applyFont="1" applyFill="1" applyBorder="1" applyAlignment="1">
      <alignment horizontal="center" vertical="center" wrapText="1"/>
    </xf>
    <xf numFmtId="0" fontId="7" fillId="0" borderId="0" xfId="11" applyAlignment="1">
      <alignment horizontal="center" vertical="center" wrapText="1"/>
    </xf>
    <xf numFmtId="0" fontId="13" fillId="12" borderId="7" xfId="0" applyFont="1" applyFill="1" applyBorder="1" applyAlignment="1">
      <alignment horizontal="center" vertical="center" wrapText="1"/>
    </xf>
    <xf numFmtId="0" fontId="13" fillId="12" borderId="7" xfId="0" applyFont="1" applyFill="1" applyBorder="1" applyAlignment="1">
      <alignment vertical="center" wrapText="1"/>
    </xf>
    <xf numFmtId="49" fontId="13" fillId="12" borderId="4"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 xfId="0" applyNumberFormat="1" applyFont="1" applyFill="1" applyBorder="1" applyAlignment="1">
      <alignment horizontal="center" vertical="center" wrapText="1"/>
    </xf>
    <xf numFmtId="49" fontId="13" fillId="12" borderId="9"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0" fontId="8" fillId="2" borderId="12" xfId="7" applyFont="1" applyFill="1" applyBorder="1" applyAlignment="1">
      <alignment horizontal="left" vertical="center" wrapText="1"/>
    </xf>
    <xf numFmtId="0" fontId="8" fillId="2" borderId="17" xfId="7" applyFont="1" applyFill="1" applyBorder="1" applyAlignment="1">
      <alignment horizontal="left" vertical="center" wrapText="1"/>
    </xf>
    <xf numFmtId="167" fontId="8" fillId="2" borderId="7" xfId="8" applyFont="1" applyFill="1" applyBorder="1" applyAlignment="1">
      <alignment horizontal="center" vertical="center" wrapText="1"/>
    </xf>
    <xf numFmtId="167" fontId="8" fillId="2" borderId="12" xfId="8" applyFont="1" applyFill="1" applyBorder="1" applyAlignment="1">
      <alignment horizontal="center" vertical="center" wrapText="1"/>
    </xf>
    <xf numFmtId="167" fontId="8" fillId="2" borderId="17" xfId="8" applyFont="1" applyFill="1" applyBorder="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7" xfId="7" applyFont="1" applyFill="1" applyBorder="1" applyAlignment="1">
      <alignment horizontal="center"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13" fillId="8" borderId="3"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7" xfId="6" applyFill="1" applyBorder="1" applyAlignment="1" applyProtection="1">
      <alignment horizontal="left" vertical="center"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4" borderId="1" xfId="26" applyFont="1" applyFill="1" applyBorder="1" applyAlignment="1">
      <alignment horizontal="center" vertical="center"/>
    </xf>
    <xf numFmtId="0" fontId="8" fillId="14" borderId="2" xfId="26" applyFont="1" applyFill="1" applyBorder="1" applyAlignment="1">
      <alignment horizontal="center" vertical="center"/>
    </xf>
    <xf numFmtId="0" fontId="8" fillId="14"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8" fillId="17" borderId="18" xfId="26" applyFont="1" applyFill="1" applyBorder="1" applyAlignment="1">
      <alignment horizontal="center" vertical="center"/>
    </xf>
    <xf numFmtId="0" fontId="8" fillId="17" borderId="0" xfId="26" applyFont="1" applyFill="1" applyAlignment="1">
      <alignment horizontal="center" vertical="center"/>
    </xf>
    <xf numFmtId="0" fontId="8" fillId="17" borderId="19" xfId="26" applyFont="1" applyFill="1" applyBorder="1" applyAlignment="1">
      <alignment horizontal="center" vertical="center"/>
    </xf>
    <xf numFmtId="0" fontId="8" fillId="4" borderId="1" xfId="26" applyFont="1" applyFill="1" applyBorder="1" applyAlignment="1">
      <alignment horizontal="center" vertical="center"/>
    </xf>
    <xf numFmtId="0" fontId="8" fillId="4" borderId="2" xfId="26" applyFont="1" applyFill="1" applyBorder="1" applyAlignment="1">
      <alignment horizontal="center" vertical="center"/>
    </xf>
    <xf numFmtId="0" fontId="8" fillId="4" borderId="3" xfId="26" applyFont="1" applyFill="1" applyBorder="1" applyAlignment="1">
      <alignment horizontal="center" vertical="center"/>
    </xf>
    <xf numFmtId="0" fontId="34" fillId="15" borderId="4" xfId="26" applyFont="1" applyFill="1" applyBorder="1" applyAlignment="1">
      <alignment horizontal="justify" vertical="center" wrapText="1"/>
    </xf>
    <xf numFmtId="0" fontId="34" fillId="15" borderId="8" xfId="26" applyFont="1" applyFill="1" applyBorder="1" applyAlignment="1">
      <alignment horizontal="justify" vertical="center" wrapText="1"/>
    </xf>
    <xf numFmtId="167" fontId="8" fillId="16" borderId="5" xfId="26" applyNumberFormat="1" applyFont="1" applyFill="1" applyBorder="1" applyAlignment="1">
      <alignment horizontal="center" vertical="center" wrapText="1"/>
    </xf>
    <xf numFmtId="167" fontId="8" fillId="16" borderId="6" xfId="26" applyNumberFormat="1" applyFont="1" applyFill="1" applyBorder="1" applyAlignment="1">
      <alignment horizontal="center" vertical="center" wrapText="1"/>
    </xf>
    <xf numFmtId="167" fontId="8" fillId="16" borderId="9" xfId="26" applyNumberFormat="1" applyFont="1" applyFill="1" applyBorder="1" applyAlignment="1">
      <alignment horizontal="center" vertical="center" wrapText="1"/>
    </xf>
    <xf numFmtId="167" fontId="8" fillId="16" borderId="10"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xf>
    <xf numFmtId="39" fontId="8" fillId="16" borderId="6" xfId="26" applyNumberFormat="1" applyFont="1" applyFill="1" applyBorder="1" applyAlignment="1">
      <alignment horizontal="center" vertical="center"/>
    </xf>
    <xf numFmtId="39" fontId="8" fillId="16" borderId="9" xfId="26" applyNumberFormat="1" applyFont="1" applyFill="1" applyBorder="1" applyAlignment="1">
      <alignment horizontal="center" vertical="center"/>
    </xf>
    <xf numFmtId="39" fontId="8" fillId="16" borderId="10" xfId="26" applyNumberFormat="1" applyFont="1" applyFill="1" applyBorder="1" applyAlignment="1">
      <alignment horizontal="center" vertical="center"/>
    </xf>
    <xf numFmtId="8" fontId="0" fillId="0" borderId="73" xfId="0" applyNumberFormat="1" applyBorder="1" applyAlignment="1">
      <alignment horizontal="center" vertical="center" wrapText="1"/>
    </xf>
    <xf numFmtId="8" fontId="7" fillId="0" borderId="77" xfId="0" applyNumberFormat="1" applyFont="1" applyBorder="1" applyAlignment="1">
      <alignment horizontal="center" vertical="center" wrapText="1"/>
    </xf>
    <xf numFmtId="8" fontId="7" fillId="0" borderId="72" xfId="0" applyNumberFormat="1"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71" xfId="0" applyFont="1" applyBorder="1" applyAlignment="1">
      <alignment horizontal="center" vertical="center"/>
    </xf>
    <xf numFmtId="0" fontId="13" fillId="8" borderId="18" xfId="2" applyFont="1" applyFill="1" applyBorder="1" applyAlignment="1">
      <alignment horizontal="center" vertical="center" wrapText="1"/>
    </xf>
    <xf numFmtId="0" fontId="13"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626">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52E9F138-FA20-47A4-AC01-3325C2E544F2}"/>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640AA4E3-AC95-43A7-9199-4725CB4511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B1A0B1F5-4037-4DE8-9679-96790392A7D8}"/>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6386E9F5-3F2F-476C-AB49-B25FD939BF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F12" sqref="F1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4"/>
    </row>
    <row r="2" spans="1:9" ht="18" customHeight="1">
      <c r="A2" s="274"/>
    </row>
    <row r="4" spans="1:9">
      <c r="A4" s="81" t="s">
        <v>0</v>
      </c>
      <c r="B4" s="276" t="s">
        <v>400</v>
      </c>
      <c r="C4" s="276"/>
      <c r="D4" s="276"/>
    </row>
    <row r="5" spans="1:9">
      <c r="A5" s="81" t="s">
        <v>1</v>
      </c>
      <c r="C5" s="277" t="s">
        <v>225</v>
      </c>
      <c r="D5" s="277"/>
    </row>
    <row r="6" spans="1:9">
      <c r="A6" s="78" t="s">
        <v>2</v>
      </c>
      <c r="B6" s="76"/>
      <c r="C6" s="76"/>
      <c r="D6" s="136" t="s">
        <v>226</v>
      </c>
    </row>
    <row r="7" spans="1:9">
      <c r="A7" s="78" t="s">
        <v>3</v>
      </c>
      <c r="B7" s="76"/>
      <c r="C7" s="76"/>
      <c r="D7" s="136" t="s">
        <v>1260</v>
      </c>
    </row>
    <row r="8" spans="1:9">
      <c r="A8" s="77" t="s">
        <v>4</v>
      </c>
      <c r="B8" s="75"/>
      <c r="C8" s="75"/>
      <c r="D8" s="79" t="s">
        <v>397</v>
      </c>
    </row>
    <row r="9" spans="1:9">
      <c r="A9" s="77"/>
      <c r="B9" s="75"/>
      <c r="C9" s="75"/>
      <c r="D9" s="137"/>
    </row>
    <row r="10" spans="1:9">
      <c r="A10" s="77" t="s">
        <v>6</v>
      </c>
      <c r="B10" s="75"/>
      <c r="C10" s="281" t="s">
        <v>1469</v>
      </c>
      <c r="D10" s="281"/>
    </row>
    <row r="11" spans="1:9">
      <c r="A11" s="78" t="s">
        <v>7</v>
      </c>
      <c r="B11" s="76"/>
      <c r="C11" s="76"/>
      <c r="D11" s="136" t="s">
        <v>1256</v>
      </c>
    </row>
    <row r="12" spans="1:9">
      <c r="A12" s="78"/>
      <c r="B12" s="76"/>
      <c r="C12" s="76"/>
      <c r="D12" s="138"/>
    </row>
    <row r="13" spans="1:9" ht="45.6" customHeight="1">
      <c r="A13" s="275" t="s">
        <v>220</v>
      </c>
      <c r="B13" s="275"/>
      <c r="C13" s="275"/>
      <c r="D13" s="275"/>
      <c r="E13" s="139"/>
      <c r="F13" s="139"/>
      <c r="G13" s="139"/>
      <c r="H13" s="139"/>
      <c r="I13" s="139"/>
    </row>
    <row r="14" spans="1:9" ht="45.6" customHeight="1">
      <c r="A14" s="140"/>
      <c r="B14" s="140"/>
      <c r="C14" s="140"/>
      <c r="D14" s="140"/>
    </row>
    <row r="15" spans="1:9" ht="45.6" customHeight="1">
      <c r="A15" s="140"/>
      <c r="B15" s="140"/>
      <c r="C15" s="140"/>
      <c r="D15" s="140"/>
    </row>
    <row r="16" spans="1:9">
      <c r="A16" s="280" t="s">
        <v>8</v>
      </c>
      <c r="B16" s="280"/>
      <c r="C16" s="280"/>
      <c r="D16" s="280"/>
    </row>
    <row r="17" spans="1:4">
      <c r="A17" s="141"/>
    </row>
    <row r="18" spans="1:4">
      <c r="A18" s="141"/>
    </row>
    <row r="19" spans="1:4">
      <c r="A19" s="142"/>
      <c r="B19" s="143"/>
      <c r="C19" s="143"/>
      <c r="D19" s="143"/>
    </row>
    <row r="20" spans="1:4">
      <c r="A20" s="143"/>
      <c r="B20" s="143"/>
      <c r="C20" s="143"/>
      <c r="D20" s="143"/>
    </row>
    <row r="21" spans="1:4">
      <c r="A21" s="278" t="s">
        <v>9</v>
      </c>
      <c r="B21" s="278"/>
      <c r="C21" s="278"/>
      <c r="D21" s="278"/>
    </row>
    <row r="22" spans="1:4" ht="13.5" thickBot="1">
      <c r="A22" s="80"/>
      <c r="B22" s="80"/>
      <c r="C22" s="80"/>
      <c r="D22" s="80"/>
    </row>
    <row r="23" spans="1:4">
      <c r="A23" s="279" t="s">
        <v>394</v>
      </c>
      <c r="B23" s="279"/>
      <c r="C23" s="279"/>
      <c r="D23" s="279"/>
    </row>
    <row r="24" spans="1:4">
      <c r="A24" s="278" t="s">
        <v>395</v>
      </c>
      <c r="B24" s="278"/>
      <c r="C24" s="278"/>
      <c r="D24" s="278"/>
    </row>
    <row r="25" spans="1:4">
      <c r="A25" s="278" t="s">
        <v>396</v>
      </c>
      <c r="B25" s="278"/>
      <c r="C25" s="278"/>
      <c r="D25" s="278"/>
    </row>
    <row r="26" spans="1:4">
      <c r="A26" s="85"/>
      <c r="B26" s="85"/>
      <c r="C26" s="85"/>
      <c r="D26" s="85"/>
    </row>
    <row r="27" spans="1:4">
      <c r="A27" s="85"/>
      <c r="B27" s="85"/>
      <c r="C27" s="85"/>
      <c r="D27" s="85"/>
    </row>
    <row r="28" spans="1:4">
      <c r="A28" s="85"/>
      <c r="B28" s="85"/>
      <c r="C28" s="85"/>
      <c r="D28" s="85"/>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6" t="s">
        <v>127</v>
      </c>
      <c r="B1" s="296"/>
      <c r="C1" s="296"/>
      <c r="G1" s="297" t="s">
        <v>128</v>
      </c>
      <c r="H1" s="297"/>
      <c r="I1" s="297"/>
      <c r="J1" s="297"/>
      <c r="K1" s="297"/>
      <c r="L1" s="297"/>
    </row>
    <row r="2" spans="1:12" ht="27" customHeight="1">
      <c r="A2" s="296"/>
      <c r="B2" s="296"/>
      <c r="C2" s="296"/>
      <c r="G2" s="298" t="s">
        <v>227</v>
      </c>
      <c r="H2" s="298"/>
      <c r="I2" s="299" t="s">
        <v>1450</v>
      </c>
      <c r="J2" s="299"/>
      <c r="K2" s="299"/>
      <c r="L2" s="299"/>
    </row>
    <row r="3" spans="1:12" ht="24" customHeight="1">
      <c r="A3" s="296"/>
      <c r="B3" s="296"/>
      <c r="C3" s="296"/>
      <c r="G3" s="298" t="s">
        <v>129</v>
      </c>
      <c r="H3" s="298"/>
      <c r="I3" s="300" t="s">
        <v>131</v>
      </c>
      <c r="J3" s="301"/>
      <c r="K3" s="301"/>
      <c r="L3" s="302"/>
    </row>
    <row r="4" spans="1:12" ht="49.5" customHeight="1">
      <c r="A4" s="296"/>
      <c r="B4" s="296"/>
      <c r="C4" s="296"/>
      <c r="G4" s="298"/>
      <c r="H4" s="298"/>
      <c r="I4" s="303"/>
      <c r="J4" s="304"/>
      <c r="K4" s="304"/>
      <c r="L4" s="305"/>
    </row>
    <row r="5" spans="1:12" ht="8.25" customHeight="1">
      <c r="A5" s="296"/>
      <c r="B5" s="296"/>
      <c r="C5" s="296"/>
      <c r="G5" s="286"/>
      <c r="H5" s="286"/>
      <c r="I5" s="286"/>
      <c r="J5" s="286"/>
      <c r="K5" s="286"/>
      <c r="L5" s="286"/>
    </row>
    <row r="6" spans="1:12" ht="14.25">
      <c r="A6" s="296"/>
      <c r="B6" s="296"/>
      <c r="C6" s="296"/>
      <c r="G6" s="282" t="s">
        <v>130</v>
      </c>
      <c r="H6" s="282"/>
      <c r="I6" s="285"/>
      <c r="J6" s="285"/>
      <c r="K6" s="285"/>
      <c r="L6" s="285"/>
    </row>
    <row r="7" spans="1:12" ht="7.5" customHeight="1">
      <c r="A7" s="296"/>
      <c r="B7" s="296"/>
      <c r="C7" s="296"/>
      <c r="G7" s="286"/>
      <c r="H7" s="286"/>
      <c r="I7" s="286"/>
      <c r="J7" s="286"/>
      <c r="K7" s="286"/>
      <c r="L7" s="286"/>
    </row>
    <row r="8" spans="1:12" ht="14.25">
      <c r="A8" s="296"/>
      <c r="B8" s="296"/>
      <c r="C8" s="296"/>
      <c r="G8" s="282" t="s">
        <v>54</v>
      </c>
      <c r="H8" s="282"/>
      <c r="I8" s="287"/>
      <c r="J8" s="287"/>
      <c r="K8" s="287"/>
      <c r="L8" s="287"/>
    </row>
    <row r="9" spans="1:12" ht="6.75" customHeight="1">
      <c r="A9" s="296"/>
      <c r="B9" s="296"/>
      <c r="C9" s="296"/>
      <c r="G9" s="286"/>
      <c r="H9" s="286"/>
      <c r="I9" s="286"/>
      <c r="J9" s="286"/>
      <c r="K9" s="286"/>
      <c r="L9" s="286"/>
    </row>
    <row r="10" spans="1:12" ht="14.25">
      <c r="A10" s="296"/>
      <c r="B10" s="296"/>
      <c r="C10" s="296"/>
      <c r="G10" s="282" t="s">
        <v>3</v>
      </c>
      <c r="H10" s="282"/>
      <c r="I10" s="295"/>
      <c r="J10" s="295"/>
      <c r="K10" s="295"/>
      <c r="L10" s="295"/>
    </row>
    <row r="12" spans="1:12" s="73" customFormat="1" ht="20.25" customHeight="1">
      <c r="A12" s="291" t="s">
        <v>10</v>
      </c>
      <c r="B12" s="291"/>
      <c r="C12" s="291"/>
      <c r="D12" s="291"/>
      <c r="E12" s="291"/>
      <c r="F12" s="291"/>
      <c r="G12" s="291"/>
      <c r="H12" s="291"/>
      <c r="I12" s="291"/>
      <c r="J12" s="291"/>
      <c r="K12" s="291"/>
      <c r="L12" s="291"/>
    </row>
    <row r="13" spans="1:12" s="1" customFormat="1" ht="13.5" thickBot="1">
      <c r="A13" s="55"/>
      <c r="B13" s="56"/>
      <c r="C13" s="56"/>
      <c r="D13" s="57"/>
      <c r="E13" s="57"/>
      <c r="F13" s="2"/>
    </row>
    <row r="14" spans="1:12" s="42" customFormat="1" ht="30.75" customHeight="1">
      <c r="A14" s="61" t="s">
        <v>11</v>
      </c>
      <c r="B14" s="62" t="s">
        <v>12</v>
      </c>
      <c r="C14" s="292" t="s">
        <v>13</v>
      </c>
      <c r="D14" s="293"/>
      <c r="E14" s="293"/>
      <c r="F14" s="294"/>
      <c r="G14" s="63" t="s">
        <v>14</v>
      </c>
      <c r="H14" s="63" t="s">
        <v>15</v>
      </c>
      <c r="I14" s="63" t="s">
        <v>16</v>
      </c>
      <c r="J14" s="63" t="s">
        <v>17</v>
      </c>
      <c r="K14" s="63" t="s">
        <v>18</v>
      </c>
      <c r="L14" s="64" t="s">
        <v>19</v>
      </c>
    </row>
    <row r="15" spans="1:12" s="42" customFormat="1" ht="21.75" customHeight="1">
      <c r="A15" s="65">
        <f>'ORÇAMENTO ANALITICO'!$A$17</f>
        <v>1</v>
      </c>
      <c r="B15" s="53">
        <v>5000508</v>
      </c>
      <c r="C15" s="46" t="str">
        <f>'ORÇAMENTO ANALITICO'!$B$17</f>
        <v>SERVIÇOS E INSTALAÇÕES CIVIS</v>
      </c>
      <c r="D15" s="47"/>
      <c r="E15" s="48"/>
      <c r="F15" s="49"/>
      <c r="G15" s="50">
        <f>'ORÇAMENTO ANALITICO'!G17</f>
        <v>2978184.35</v>
      </c>
      <c r="H15" s="50">
        <f>'ORÇAMENTO ANALITICO'!H17</f>
        <v>709649.73999999987</v>
      </c>
      <c r="I15" s="50">
        <f>'ORÇAMENTO ANALITICO'!I17</f>
        <v>3687834.0899999994</v>
      </c>
      <c r="J15" s="50">
        <f>'ORÇAMENTO ANALITICO'!J17</f>
        <v>872161.26000000013</v>
      </c>
      <c r="K15" s="54">
        <f>'ORÇAMENTO ANALITICO'!K17</f>
        <v>4559995.3500000006</v>
      </c>
      <c r="L15" s="254">
        <f>K15/$K$18</f>
        <v>0.60000761694656768</v>
      </c>
    </row>
    <row r="16" spans="1:12" s="38" customFormat="1" ht="21.75" customHeight="1">
      <c r="A16" s="116">
        <f>'ORÇAMENTO ANALITICO'!A610</f>
        <v>2</v>
      </c>
      <c r="B16" s="53">
        <v>5000539</v>
      </c>
      <c r="C16" s="46" t="str">
        <f>'ORÇAMENTO ANALITICO'!$B$610</f>
        <v>INSTALAÇÕES ESPECIAIS - AR CONDICIONADO E VENTILAÇÃO MECÂNICA</v>
      </c>
      <c r="D16" s="47"/>
      <c r="E16" s="48"/>
      <c r="F16" s="49"/>
      <c r="G16" s="50">
        <f>'ORÇAMENTO ANALITICO'!G610</f>
        <v>574926.89999999979</v>
      </c>
      <c r="H16" s="50">
        <f>'ORÇAMENTO ANALITICO'!H610</f>
        <v>39643.079999999958</v>
      </c>
      <c r="I16" s="50">
        <f>'ORÇAMENTO ANALITICO'!I610</f>
        <v>614569.97999999963</v>
      </c>
      <c r="J16" s="50">
        <f>'ORÇAMENTO ANALITICO'!J610</f>
        <v>145343.89000000001</v>
      </c>
      <c r="K16" s="54">
        <f>'ORÇAMENTO ANALITICO'!K610</f>
        <v>759913.87</v>
      </c>
      <c r="L16" s="254">
        <f>K16/$K$18</f>
        <v>9.9990038416013685E-2</v>
      </c>
    </row>
    <row r="17" spans="1:12" s="38" customFormat="1" ht="21.75" customHeight="1">
      <c r="A17" s="116">
        <f>'ORÇAMENTO ANALITICO'!A739</f>
        <v>3</v>
      </c>
      <c r="B17" s="53">
        <v>5000540</v>
      </c>
      <c r="C17" s="46" t="str">
        <f>'ORÇAMENTO ANALITICO'!$B$739</f>
        <v>INSTALAÇÕES ELÉTRICAS, LÓGICAS, CFTV E ALARMES</v>
      </c>
      <c r="D17" s="47"/>
      <c r="E17" s="48"/>
      <c r="F17" s="49"/>
      <c r="G17" s="50">
        <f>'ORÇAMENTO ANALITICO'!G739</f>
        <v>1436660.06</v>
      </c>
      <c r="H17" s="50">
        <f>'ORÇAMENTO ANALITICO'!H739</f>
        <v>407247.99</v>
      </c>
      <c r="I17" s="50">
        <f>'ORÇAMENTO ANALITICO'!I739</f>
        <v>1843908.0500000005</v>
      </c>
      <c r="J17" s="50">
        <f>'ORÇAMENTO ANALITICO'!J739</f>
        <v>436078.49999999994</v>
      </c>
      <c r="K17" s="54">
        <f>'ORÇAMENTO ANALITICO'!K739</f>
        <v>2279986.5500000003</v>
      </c>
      <c r="L17" s="254">
        <f>K17/$K$18</f>
        <v>0.30000234463741859</v>
      </c>
    </row>
    <row r="18" spans="1:12" s="52" customFormat="1" ht="21.75" customHeight="1" thickBot="1">
      <c r="A18" s="66"/>
      <c r="B18" s="67"/>
      <c r="C18" s="68"/>
      <c r="D18" s="67"/>
      <c r="E18" s="69"/>
      <c r="F18" s="70" t="s">
        <v>20</v>
      </c>
      <c r="G18" s="71">
        <f>SUM(G15:G17)</f>
        <v>4989771.3100000005</v>
      </c>
      <c r="H18" s="71">
        <f>SUM(H15:H17)</f>
        <v>1156540.8099999998</v>
      </c>
      <c r="I18" s="71">
        <f>G18+H18</f>
        <v>6146312.1200000001</v>
      </c>
      <c r="J18" s="71">
        <f>SUM(J15:J17)</f>
        <v>1453583.6500000001</v>
      </c>
      <c r="K18" s="71">
        <f>SUM(K15:K17)</f>
        <v>7599895.7700000014</v>
      </c>
      <c r="L18" s="72">
        <f>SUM(L15:L17)</f>
        <v>1</v>
      </c>
    </row>
    <row r="19" spans="1:12" ht="15.6" customHeight="1">
      <c r="G19" s="58">
        <f>G18/I18</f>
        <v>0.81183174765293242</v>
      </c>
      <c r="H19" s="59">
        <f>H18/I18</f>
        <v>0.18816825234706755</v>
      </c>
      <c r="I19" s="60">
        <f>G19+H19</f>
        <v>1</v>
      </c>
    </row>
    <row r="20" spans="1:12" ht="16.5" thickBot="1">
      <c r="G20" s="288" t="s">
        <v>21</v>
      </c>
      <c r="H20" s="289"/>
      <c r="I20" s="290"/>
    </row>
    <row r="23" spans="1:12">
      <c r="K23" s="153"/>
    </row>
    <row r="24" spans="1:12">
      <c r="K24" s="110"/>
    </row>
    <row r="25" spans="1:12">
      <c r="K25" s="110"/>
    </row>
    <row r="109" spans="1:4">
      <c r="A109" s="146"/>
      <c r="B109" t="s">
        <v>384</v>
      </c>
      <c r="D109" s="146"/>
    </row>
    <row r="110" spans="1:4">
      <c r="A110" s="146"/>
    </row>
    <row r="111" spans="1:4">
      <c r="A111" s="146"/>
    </row>
    <row r="112" spans="1:4">
      <c r="A112" s="146"/>
    </row>
    <row r="113" spans="1:1">
      <c r="A113" s="146"/>
    </row>
    <row r="114" spans="1:1">
      <c r="A114" s="146"/>
    </row>
    <row r="115" spans="1:1">
      <c r="A115" s="146"/>
    </row>
    <row r="116" spans="1:1">
      <c r="A116" s="146"/>
    </row>
    <row r="117" spans="1:1">
      <c r="A117" s="146"/>
    </row>
    <row r="118" spans="1:1">
      <c r="A118" s="146"/>
    </row>
    <row r="119" spans="1:1">
      <c r="A119" s="146"/>
    </row>
    <row r="120" spans="1:1">
      <c r="A120" s="146"/>
    </row>
    <row r="121" spans="1:1">
      <c r="A121" s="146"/>
    </row>
    <row r="122" spans="1:1">
      <c r="A122" s="146"/>
    </row>
    <row r="123" spans="1:1">
      <c r="A123" s="146"/>
    </row>
    <row r="124" spans="1:1">
      <c r="A124" s="146"/>
    </row>
    <row r="125" spans="1:1">
      <c r="A125" s="146"/>
    </row>
    <row r="126" spans="1:1">
      <c r="A126" s="146"/>
    </row>
    <row r="127" spans="1:1">
      <c r="A127" s="146"/>
    </row>
    <row r="128" spans="1:1">
      <c r="A128" s="146"/>
    </row>
    <row r="129" spans="1:1">
      <c r="A129" s="146"/>
    </row>
    <row r="130" spans="1:1">
      <c r="A130" s="146"/>
    </row>
    <row r="131" spans="1:1">
      <c r="A131" s="146"/>
    </row>
    <row r="132" spans="1:1">
      <c r="A132" s="146"/>
    </row>
    <row r="133" spans="1:1">
      <c r="A133" s="146"/>
    </row>
    <row r="134" spans="1:1">
      <c r="A134" s="146"/>
    </row>
    <row r="135" spans="1:1">
      <c r="A135" s="146"/>
    </row>
    <row r="136" spans="1:1">
      <c r="A136" s="146"/>
    </row>
    <row r="181" spans="1:4">
      <c r="A181" s="146"/>
      <c r="B181" t="s">
        <v>335</v>
      </c>
      <c r="D181" s="146"/>
    </row>
    <row r="182" spans="1:4">
      <c r="A182" s="146"/>
      <c r="B182" t="s">
        <v>336</v>
      </c>
      <c r="D182" s="146"/>
    </row>
    <row r="183" spans="1:4">
      <c r="A183" s="146"/>
      <c r="B183" t="s">
        <v>337</v>
      </c>
      <c r="D183" s="146"/>
    </row>
    <row r="184" spans="1:4">
      <c r="A184" s="146"/>
      <c r="B184" t="s">
        <v>338</v>
      </c>
      <c r="D184" s="146"/>
    </row>
    <row r="185" spans="1:4">
      <c r="A185" s="146"/>
      <c r="B185" t="s">
        <v>339</v>
      </c>
      <c r="D185" s="146"/>
    </row>
    <row r="186" spans="1:4">
      <c r="A186" s="146"/>
    </row>
    <row r="229" spans="1:4">
      <c r="A229" s="146"/>
      <c r="B229" t="s">
        <v>341</v>
      </c>
      <c r="D229" s="146"/>
    </row>
    <row r="230" spans="1:4">
      <c r="A230" s="146"/>
    </row>
    <row r="277" spans="1:4">
      <c r="A277" s="146"/>
      <c r="B277" s="148" t="s">
        <v>314</v>
      </c>
      <c r="D277" s="146"/>
    </row>
    <row r="278" spans="1:4">
      <c r="A278" s="146"/>
      <c r="B278" s="148"/>
    </row>
    <row r="279" spans="1:4" ht="24" customHeight="1">
      <c r="A279" s="146"/>
      <c r="B279" s="148" t="s">
        <v>313</v>
      </c>
      <c r="D279" s="146"/>
    </row>
    <row r="280" spans="1:4">
      <c r="A280" s="146"/>
    </row>
    <row r="281" spans="1:4">
      <c r="A281" s="146"/>
    </row>
    <row r="295" spans="2:4">
      <c r="B295">
        <v>87630</v>
      </c>
      <c r="D295" s="146"/>
    </row>
    <row r="309" spans="1:4">
      <c r="A309" s="151"/>
      <c r="B309" t="s">
        <v>385</v>
      </c>
      <c r="D309" s="146"/>
    </row>
    <row r="310" spans="1:4">
      <c r="A310" s="146"/>
    </row>
    <row r="311" spans="1:4">
      <c r="A311" s="146"/>
    </row>
    <row r="312" spans="1:4">
      <c r="A312" s="146"/>
    </row>
    <row r="313" spans="1:4">
      <c r="A313" s="146"/>
    </row>
    <row r="314" spans="1:4">
      <c r="A314" s="146"/>
    </row>
    <row r="315" spans="1:4">
      <c r="A315" s="146"/>
      <c r="B315" t="s">
        <v>340</v>
      </c>
      <c r="D315" s="146"/>
    </row>
    <row r="316" spans="1:4">
      <c r="A316" s="146"/>
    </row>
    <row r="317" spans="1:4">
      <c r="A317" s="146"/>
    </row>
    <row r="318" spans="1:4">
      <c r="A318" s="146"/>
    </row>
    <row r="319" spans="1:4">
      <c r="A319" s="146"/>
    </row>
    <row r="441" spans="1:4">
      <c r="D441" t="s">
        <v>342</v>
      </c>
    </row>
    <row r="442" spans="1:4">
      <c r="A442" s="146"/>
      <c r="B442" t="s">
        <v>380</v>
      </c>
      <c r="D442" s="146"/>
    </row>
    <row r="443" spans="1:4">
      <c r="A443" s="146"/>
      <c r="B443" t="s">
        <v>381</v>
      </c>
      <c r="D443" s="146"/>
    </row>
    <row r="444" spans="1:4">
      <c r="A444" s="146"/>
      <c r="B444" t="s">
        <v>382</v>
      </c>
      <c r="D444" s="146"/>
    </row>
    <row r="445" spans="1:4">
      <c r="A445" s="146"/>
      <c r="B445" t="s">
        <v>383</v>
      </c>
      <c r="D445" s="146"/>
    </row>
    <row r="446" spans="1:4">
      <c r="A446" t="s">
        <v>343</v>
      </c>
    </row>
    <row r="447" spans="1:4">
      <c r="A447" s="146" t="s">
        <v>344</v>
      </c>
    </row>
    <row r="448" spans="1:4">
      <c r="A448" s="146" t="s">
        <v>345</v>
      </c>
    </row>
    <row r="449" spans="1:1">
      <c r="A449" s="146" t="s">
        <v>346</v>
      </c>
    </row>
    <row r="450" spans="1:1">
      <c r="A450" s="146" t="s">
        <v>347</v>
      </c>
    </row>
    <row r="451" spans="1:1">
      <c r="A451" s="146" t="s">
        <v>348</v>
      </c>
    </row>
    <row r="452" spans="1:1">
      <c r="A452" s="146" t="s">
        <v>349</v>
      </c>
    </row>
    <row r="453" spans="1:1">
      <c r="A453" s="146" t="s">
        <v>350</v>
      </c>
    </row>
    <row r="454" spans="1:1">
      <c r="A454" s="146" t="s">
        <v>351</v>
      </c>
    </row>
    <row r="455" spans="1:1">
      <c r="A455" s="146" t="s">
        <v>352</v>
      </c>
    </row>
    <row r="456" spans="1:1">
      <c r="A456" s="146" t="s">
        <v>353</v>
      </c>
    </row>
    <row r="457" spans="1:1">
      <c r="A457" s="146" t="s">
        <v>354</v>
      </c>
    </row>
    <row r="458" spans="1:1">
      <c r="A458" s="146" t="s">
        <v>355</v>
      </c>
    </row>
    <row r="459" spans="1:1">
      <c r="A459" s="146" t="s">
        <v>356</v>
      </c>
    </row>
    <row r="460" spans="1:1">
      <c r="A460" s="146" t="s">
        <v>357</v>
      </c>
    </row>
    <row r="461" spans="1:1">
      <c r="A461" s="146" t="s">
        <v>358</v>
      </c>
    </row>
    <row r="462" spans="1:1">
      <c r="A462" s="146" t="s">
        <v>359</v>
      </c>
    </row>
    <row r="463" spans="1:1">
      <c r="A463" s="146" t="s">
        <v>360</v>
      </c>
    </row>
    <row r="464" spans="1:1">
      <c r="A464" s="146" t="s">
        <v>361</v>
      </c>
    </row>
    <row r="465" spans="1:1">
      <c r="A465" s="146" t="s">
        <v>362</v>
      </c>
    </row>
    <row r="466" spans="1:1">
      <c r="A466" s="146" t="s">
        <v>363</v>
      </c>
    </row>
    <row r="467" spans="1:1">
      <c r="A467" s="146" t="s">
        <v>364</v>
      </c>
    </row>
    <row r="468" spans="1:1">
      <c r="A468" s="146" t="s">
        <v>365</v>
      </c>
    </row>
    <row r="469" spans="1:1">
      <c r="A469" s="146" t="s">
        <v>366</v>
      </c>
    </row>
    <row r="470" spans="1:1">
      <c r="A470" s="146" t="s">
        <v>367</v>
      </c>
    </row>
    <row r="471" spans="1:1">
      <c r="A471" s="146" t="s">
        <v>368</v>
      </c>
    </row>
    <row r="472" spans="1:1">
      <c r="A472" s="146" t="s">
        <v>369</v>
      </c>
    </row>
    <row r="473" spans="1:1">
      <c r="A473" s="146" t="s">
        <v>370</v>
      </c>
    </row>
    <row r="474" spans="1:1">
      <c r="A474" s="146" t="s">
        <v>371</v>
      </c>
    </row>
    <row r="475" spans="1:1">
      <c r="A475" s="146" t="s">
        <v>372</v>
      </c>
    </row>
    <row r="476" spans="1:1">
      <c r="A476" s="146" t="s">
        <v>373</v>
      </c>
    </row>
    <row r="477" spans="1:1">
      <c r="A477" s="146" t="s">
        <v>374</v>
      </c>
    </row>
    <row r="478" spans="1:1">
      <c r="A478" s="146" t="s">
        <v>375</v>
      </c>
    </row>
    <row r="479" spans="1:1">
      <c r="A479" s="146" t="s">
        <v>376</v>
      </c>
    </row>
    <row r="480" spans="1:1">
      <c r="A480" s="146" t="s">
        <v>377</v>
      </c>
    </row>
    <row r="481" spans="1:1">
      <c r="A481" s="146" t="s">
        <v>378</v>
      </c>
    </row>
    <row r="482" spans="1:1">
      <c r="A482" s="146" t="s">
        <v>379</v>
      </c>
    </row>
    <row r="884" spans="2:4">
      <c r="B884" t="s">
        <v>315</v>
      </c>
      <c r="D884" s="146"/>
    </row>
    <row r="885" spans="2:4">
      <c r="B885" t="s">
        <v>316</v>
      </c>
      <c r="D885" s="146"/>
    </row>
    <row r="886" spans="2:4">
      <c r="B886" t="s">
        <v>317</v>
      </c>
      <c r="D886" s="146"/>
    </row>
    <row r="887" spans="2:4">
      <c r="B887" t="s">
        <v>318</v>
      </c>
      <c r="D887" s="146"/>
    </row>
    <row r="888" spans="2:4">
      <c r="B888" t="s">
        <v>319</v>
      </c>
      <c r="D888" s="146"/>
    </row>
    <row r="889" spans="2:4">
      <c r="B889" t="s">
        <v>320</v>
      </c>
      <c r="D889" s="146"/>
    </row>
    <row r="890" spans="2:4">
      <c r="B890" t="s">
        <v>321</v>
      </c>
      <c r="D890" s="146"/>
    </row>
    <row r="891" spans="2:4">
      <c r="B891" t="s">
        <v>322</v>
      </c>
      <c r="D891" s="146"/>
    </row>
    <row r="892" spans="2:4">
      <c r="B892" t="s">
        <v>323</v>
      </c>
      <c r="D892" s="146"/>
    </row>
    <row r="893" spans="2:4">
      <c r="B893" t="s">
        <v>324</v>
      </c>
      <c r="D893" s="146"/>
    </row>
    <row r="894" spans="2:4">
      <c r="B894" t="s">
        <v>325</v>
      </c>
      <c r="D894" s="146"/>
    </row>
    <row r="895" spans="2:4">
      <c r="B895" t="s">
        <v>326</v>
      </c>
      <c r="D895" s="146"/>
    </row>
    <row r="896" spans="2:4">
      <c r="B896" t="s">
        <v>327</v>
      </c>
      <c r="D896" s="146"/>
    </row>
    <row r="897" spans="2:4">
      <c r="B897" t="s">
        <v>328</v>
      </c>
      <c r="D897" s="146"/>
    </row>
    <row r="898" spans="2:4">
      <c r="B898" t="s">
        <v>329</v>
      </c>
      <c r="D898" s="146"/>
    </row>
    <row r="899" spans="2:4">
      <c r="B899" t="s">
        <v>330</v>
      </c>
      <c r="D899" s="146"/>
    </row>
    <row r="900" spans="2:4">
      <c r="B900" t="s">
        <v>331</v>
      </c>
      <c r="D900" s="146"/>
    </row>
    <row r="901" spans="2:4">
      <c r="B901" t="s">
        <v>332</v>
      </c>
      <c r="D901" s="146"/>
    </row>
    <row r="902" spans="2:4">
      <c r="B902" t="s">
        <v>333</v>
      </c>
      <c r="D902" s="146"/>
    </row>
    <row r="903" spans="2:4">
      <c r="B903" t="s">
        <v>334</v>
      </c>
      <c r="D903" s="146"/>
    </row>
    <row r="1033" spans="5:6" ht="42" customHeight="1">
      <c r="E1033" s="283">
        <v>12048920</v>
      </c>
      <c r="F1033" s="284"/>
    </row>
    <row r="1040" spans="5:6" ht="42" customHeight="1">
      <c r="E1040" s="283">
        <v>12154161</v>
      </c>
      <c r="F1040" s="284"/>
    </row>
  </sheetData>
  <mergeCells count="20">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 ref="G2:H2"/>
  </mergeCells>
  <phoneticPr fontId="29" type="noConversion"/>
  <pageMargins left="0.25" right="0.25" top="0.75" bottom="0.75" header="0.3" footer="0.3"/>
  <pageSetup paperSize="9" scale="60"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0" zoomScaleNormal="70" zoomScaleSheetLayoutView="70" workbookViewId="0">
      <pane ySplit="16" topLeftCell="A17" activePane="bottomLeft" state="frozen"/>
      <selection activeCell="F25" sqref="F25"/>
      <selection pane="bottomLeft" activeCell="A21" sqref="A21"/>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6" width="16.7109375" style="51" customWidth="1"/>
    <col min="7" max="7" width="19.85546875" style="51" customWidth="1"/>
    <col min="8"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 r="A1" s="312"/>
      <c r="B1" s="321" t="s">
        <v>127</v>
      </c>
      <c r="C1" s="91"/>
      <c r="G1" s="297" t="s">
        <v>128</v>
      </c>
      <c r="H1" s="297"/>
      <c r="I1" s="297"/>
      <c r="J1" s="297"/>
      <c r="K1" s="297"/>
      <c r="L1" s="297"/>
    </row>
    <row r="2" spans="1:14" ht="27.75" customHeight="1">
      <c r="A2" s="312"/>
      <c r="B2" s="312"/>
      <c r="C2" s="91"/>
      <c r="G2" s="298" t="s">
        <v>390</v>
      </c>
      <c r="H2" s="298"/>
      <c r="I2" s="313" t="str">
        <f>RESUMO!I2</f>
        <v>PARAÍBA</v>
      </c>
      <c r="J2" s="313"/>
      <c r="K2" s="313"/>
      <c r="L2" s="313"/>
      <c r="M2" s="180"/>
    </row>
    <row r="3" spans="1:14" ht="26.25" customHeight="1">
      <c r="A3" s="312"/>
      <c r="B3" s="312"/>
      <c r="C3" s="91"/>
      <c r="D3" s="253"/>
      <c r="G3" s="314" t="s">
        <v>129</v>
      </c>
      <c r="H3" s="314"/>
      <c r="I3" s="315" t="s">
        <v>131</v>
      </c>
      <c r="J3" s="316"/>
      <c r="K3" s="316"/>
      <c r="L3" s="317"/>
      <c r="M3" s="180"/>
    </row>
    <row r="4" spans="1:14" ht="36" customHeight="1">
      <c r="A4" s="312"/>
      <c r="B4" s="312"/>
      <c r="C4" s="91"/>
      <c r="D4" s="253"/>
      <c r="E4" s="253"/>
      <c r="G4" s="314"/>
      <c r="H4" s="314"/>
      <c r="I4" s="318"/>
      <c r="J4" s="319"/>
      <c r="K4" s="319"/>
      <c r="L4" s="320"/>
      <c r="M4" s="180"/>
    </row>
    <row r="5" spans="1:14" ht="14.25">
      <c r="A5" s="312"/>
      <c r="B5" s="312"/>
      <c r="C5" s="91"/>
      <c r="D5" s="253"/>
      <c r="E5" s="253"/>
      <c r="G5" s="309"/>
      <c r="H5" s="286"/>
      <c r="I5" s="286"/>
      <c r="J5" s="286"/>
      <c r="K5" s="286"/>
      <c r="L5" s="310"/>
      <c r="M5" s="180"/>
    </row>
    <row r="6" spans="1:14" ht="14.25">
      <c r="A6" s="312"/>
      <c r="B6" s="312"/>
      <c r="C6" s="91"/>
      <c r="E6" s="253"/>
      <c r="G6" s="282" t="s">
        <v>130</v>
      </c>
      <c r="H6" s="282"/>
      <c r="I6" s="285"/>
      <c r="J6" s="285"/>
      <c r="K6" s="285"/>
      <c r="L6" s="285"/>
    </row>
    <row r="7" spans="1:14" ht="14.25">
      <c r="A7" s="312"/>
      <c r="B7" s="312"/>
      <c r="C7" s="91"/>
      <c r="E7" s="253"/>
      <c r="G7" s="309"/>
      <c r="H7" s="286"/>
      <c r="I7" s="286"/>
      <c r="J7" s="286"/>
      <c r="K7" s="286"/>
      <c r="L7" s="310"/>
    </row>
    <row r="8" spans="1:14" ht="14.25">
      <c r="A8" s="312"/>
      <c r="B8" s="312"/>
      <c r="C8" s="91"/>
      <c r="G8" s="282" t="s">
        <v>54</v>
      </c>
      <c r="H8" s="282"/>
      <c r="I8" s="287">
        <f>RESUMO!I8</f>
        <v>0</v>
      </c>
      <c r="J8" s="287"/>
      <c r="K8" s="287"/>
      <c r="L8" s="287"/>
    </row>
    <row r="9" spans="1:14" ht="14.25">
      <c r="A9" s="312"/>
      <c r="B9" s="312"/>
      <c r="C9" s="91"/>
      <c r="G9" s="309"/>
      <c r="H9" s="286"/>
      <c r="I9" s="286"/>
      <c r="J9" s="286"/>
      <c r="K9" s="286"/>
      <c r="L9" s="310"/>
    </row>
    <row r="10" spans="1:14" ht="14.25">
      <c r="A10" s="312"/>
      <c r="B10" s="312"/>
      <c r="C10" s="91"/>
      <c r="G10" s="282" t="s">
        <v>3</v>
      </c>
      <c r="H10" s="282"/>
      <c r="I10" s="311">
        <f>RESUMO!I10</f>
        <v>0</v>
      </c>
      <c r="J10" s="311"/>
      <c r="K10" s="311"/>
      <c r="L10" s="311"/>
    </row>
    <row r="12" spans="1:14" s="73" customFormat="1" ht="18">
      <c r="A12" s="331" t="s">
        <v>391</v>
      </c>
      <c r="B12" s="332"/>
      <c r="C12" s="332"/>
      <c r="D12" s="332"/>
      <c r="E12" s="332"/>
      <c r="F12" s="332"/>
      <c r="G12" s="332"/>
      <c r="H12" s="332"/>
      <c r="I12" s="332"/>
      <c r="J12" s="332"/>
      <c r="K12" s="332"/>
      <c r="L12" s="333"/>
      <c r="N12" s="128"/>
    </row>
    <row r="13" spans="1:14" s="32" customFormat="1" ht="15.75">
      <c r="A13" s="37"/>
      <c r="B13" s="159"/>
      <c r="C13" s="33"/>
      <c r="D13" s="34"/>
      <c r="E13" s="34"/>
      <c r="F13" s="34"/>
      <c r="H13" s="35"/>
      <c r="I13" s="36"/>
      <c r="J13" s="36"/>
      <c r="K13" s="36"/>
      <c r="L13" s="36"/>
    </row>
    <row r="14" spans="1:14" s="89" customFormat="1" ht="24" customHeight="1">
      <c r="A14" s="334" t="s">
        <v>22</v>
      </c>
      <c r="B14" s="326" t="s">
        <v>51</v>
      </c>
      <c r="C14" s="334" t="s">
        <v>52</v>
      </c>
      <c r="D14" s="329" t="s">
        <v>23</v>
      </c>
      <c r="E14" s="328" t="s">
        <v>24</v>
      </c>
      <c r="F14" s="328"/>
      <c r="G14" s="328" t="s">
        <v>25</v>
      </c>
      <c r="H14" s="328"/>
      <c r="I14" s="328"/>
      <c r="J14" s="162" t="s">
        <v>17</v>
      </c>
      <c r="K14" s="328" t="s">
        <v>18</v>
      </c>
      <c r="L14" s="329" t="s">
        <v>126</v>
      </c>
    </row>
    <row r="15" spans="1:14" s="89" customFormat="1" ht="24.75" customHeight="1">
      <c r="A15" s="335"/>
      <c r="B15" s="327"/>
      <c r="C15" s="335"/>
      <c r="D15" s="330"/>
      <c r="E15" s="162" t="s">
        <v>1255</v>
      </c>
      <c r="F15" s="162" t="s">
        <v>26</v>
      </c>
      <c r="G15" s="162" t="s">
        <v>1255</v>
      </c>
      <c r="H15" s="162" t="s">
        <v>26</v>
      </c>
      <c r="I15" s="162" t="s">
        <v>27</v>
      </c>
      <c r="J15" s="189">
        <f>BDI!E24</f>
        <v>0.23649688684353021</v>
      </c>
      <c r="K15" s="328"/>
      <c r="L15" s="330"/>
    </row>
    <row r="16" spans="1:14" s="174" customFormat="1" ht="12.75" customHeight="1">
      <c r="A16" s="168"/>
      <c r="B16" s="170"/>
      <c r="C16" s="169"/>
      <c r="D16" s="171"/>
      <c r="E16" s="171"/>
      <c r="F16" s="171"/>
      <c r="G16" s="171"/>
      <c r="H16" s="171"/>
      <c r="I16" s="171"/>
      <c r="J16" s="172"/>
      <c r="K16" s="171"/>
      <c r="L16" s="173"/>
    </row>
    <row r="17" spans="1:14" s="38" customFormat="1" ht="30" customHeight="1">
      <c r="A17" s="97">
        <v>1</v>
      </c>
      <c r="B17" s="118" t="s">
        <v>231</v>
      </c>
      <c r="C17" s="94"/>
      <c r="D17" s="95"/>
      <c r="E17" s="95"/>
      <c r="F17" s="95"/>
      <c r="G17" s="96">
        <f>G18+G44+G145+G149+G156+G244+G288+G320+G362+G385+G394+G420+G533</f>
        <v>2978184.35</v>
      </c>
      <c r="H17" s="96">
        <f t="shared" ref="H17:L17" si="0">H18+H44+H145+H149+H156+H244+H288+H320+H362+H385+H394+H420+H533</f>
        <v>709649.73999999987</v>
      </c>
      <c r="I17" s="96">
        <f>I18+I44+I145+I149+I156+I244+I288+I320+I362+I385+I394+I420+I533</f>
        <v>3687834.0899999994</v>
      </c>
      <c r="J17" s="96">
        <f t="shared" si="0"/>
        <v>872161.26000000013</v>
      </c>
      <c r="K17" s="96">
        <f t="shared" si="0"/>
        <v>4559995.3500000006</v>
      </c>
      <c r="L17" s="96">
        <f t="shared" si="0"/>
        <v>60.000761694656767</v>
      </c>
    </row>
    <row r="18" spans="1:14" s="38" customFormat="1" ht="30" customHeight="1">
      <c r="A18" s="119" t="s">
        <v>28</v>
      </c>
      <c r="B18" s="120" t="s">
        <v>401</v>
      </c>
      <c r="C18" s="121"/>
      <c r="D18" s="122"/>
      <c r="E18" s="122"/>
      <c r="F18" s="122"/>
      <c r="G18" s="123">
        <f t="shared" ref="G18:L18" si="1">SUM(G19:G43)</f>
        <v>88857.37</v>
      </c>
      <c r="H18" s="123">
        <f t="shared" si="1"/>
        <v>101318.41000000002</v>
      </c>
      <c r="I18" s="123">
        <f t="shared" si="1"/>
        <v>190175.78</v>
      </c>
      <c r="J18" s="123">
        <f t="shared" si="1"/>
        <v>44976.009999999995</v>
      </c>
      <c r="K18" s="123">
        <f t="shared" si="1"/>
        <v>235151.79</v>
      </c>
      <c r="L18" s="123">
        <f t="shared" si="1"/>
        <v>3.0941449345692797</v>
      </c>
    </row>
    <row r="19" spans="1:14" s="93" customFormat="1" ht="30" customHeight="1">
      <c r="A19" s="144" t="s">
        <v>1191</v>
      </c>
      <c r="B19" s="252" t="s">
        <v>1470</v>
      </c>
      <c r="C19" s="39" t="s">
        <v>1471</v>
      </c>
      <c r="D19" s="135">
        <v>10</v>
      </c>
      <c r="E19" s="109">
        <v>99.64</v>
      </c>
      <c r="F19" s="187">
        <v>0</v>
      </c>
      <c r="G19" s="40">
        <f>ROUND(D19*E19,2)</f>
        <v>996.4</v>
      </c>
      <c r="H19" s="40">
        <f>ROUND(D19*F19,2)</f>
        <v>0</v>
      </c>
      <c r="I19" s="40">
        <f>G19+H19</f>
        <v>996.4</v>
      </c>
      <c r="J19" s="40">
        <f t="shared" ref="J19:J42" si="2">ROUND($J$15*I19,2)</f>
        <v>235.65</v>
      </c>
      <c r="K19" s="40">
        <f>I19+J19</f>
        <v>1232.05</v>
      </c>
      <c r="L19" s="92">
        <f t="shared" ref="L19:L43" si="3">K19/$K$1159*100</f>
        <v>1.6211406541434707E-2</v>
      </c>
      <c r="N19" s="186"/>
    </row>
    <row r="20" spans="1:14" s="38" customFormat="1" ht="30" customHeight="1">
      <c r="A20" s="144" t="s">
        <v>1192</v>
      </c>
      <c r="B20" s="252" t="s">
        <v>1472</v>
      </c>
      <c r="C20" s="39" t="s">
        <v>1471</v>
      </c>
      <c r="D20" s="135">
        <v>20</v>
      </c>
      <c r="E20" s="109">
        <v>262.55</v>
      </c>
      <c r="F20" s="187">
        <v>0</v>
      </c>
      <c r="G20" s="40">
        <f>ROUND(D20*E20,2)</f>
        <v>5251</v>
      </c>
      <c r="H20" s="40">
        <f>ROUND(D20*F20,2)</f>
        <v>0</v>
      </c>
      <c r="I20" s="40">
        <f>G20+H20</f>
        <v>5251</v>
      </c>
      <c r="J20" s="40">
        <f t="shared" si="2"/>
        <v>1241.8499999999999</v>
      </c>
      <c r="K20" s="40">
        <f>I20+J20</f>
        <v>6492.85</v>
      </c>
      <c r="L20" s="92">
        <f t="shared" si="3"/>
        <v>8.54334085163381E-2</v>
      </c>
    </row>
    <row r="21" spans="1:14" s="38" customFormat="1" ht="30" customHeight="1">
      <c r="A21" s="144" t="s">
        <v>1193</v>
      </c>
      <c r="B21" s="252" t="s">
        <v>1473</v>
      </c>
      <c r="C21" s="39" t="s">
        <v>1474</v>
      </c>
      <c r="D21" s="135">
        <v>1200</v>
      </c>
      <c r="E21" s="109">
        <v>3.52</v>
      </c>
      <c r="F21" s="187">
        <v>2.36</v>
      </c>
      <c r="G21" s="40">
        <f>ROUND(D21*E21,2)</f>
        <v>4224</v>
      </c>
      <c r="H21" s="40">
        <f>ROUND(D21*F21,2)</f>
        <v>2832</v>
      </c>
      <c r="I21" s="40">
        <f>G21+H21</f>
        <v>7056</v>
      </c>
      <c r="J21" s="40">
        <f t="shared" si="2"/>
        <v>1668.72</v>
      </c>
      <c r="K21" s="40">
        <f>I21+J21</f>
        <v>8724.7199999999993</v>
      </c>
      <c r="L21" s="92">
        <f t="shared" si="3"/>
        <v>0.11480052179715615</v>
      </c>
    </row>
    <row r="22" spans="1:14" s="38" customFormat="1" ht="30" customHeight="1">
      <c r="A22" s="144" t="s">
        <v>1194</v>
      </c>
      <c r="B22" s="252" t="s">
        <v>1475</v>
      </c>
      <c r="C22" s="39" t="s">
        <v>1476</v>
      </c>
      <c r="D22" s="135">
        <v>100</v>
      </c>
      <c r="E22" s="109">
        <v>18.09</v>
      </c>
      <c r="F22" s="187">
        <v>11.35</v>
      </c>
      <c r="G22" s="40">
        <f t="shared" ref="G22:G42" si="4">ROUND(D22*E22,2)</f>
        <v>1809</v>
      </c>
      <c r="H22" s="40">
        <f t="shared" ref="H22:H42" si="5">ROUND(D22*F22,2)</f>
        <v>1135</v>
      </c>
      <c r="I22" s="40">
        <f t="shared" ref="I22:I42" si="6">G22+H22</f>
        <v>2944</v>
      </c>
      <c r="J22" s="40">
        <f t="shared" si="2"/>
        <v>696.25</v>
      </c>
      <c r="K22" s="40">
        <f t="shared" ref="K22:K42" si="7">I22+J22</f>
        <v>3640.25</v>
      </c>
      <c r="L22" s="92">
        <f t="shared" si="3"/>
        <v>4.7898683221020012E-2</v>
      </c>
    </row>
    <row r="23" spans="1:14" s="38" customFormat="1" ht="30" customHeight="1">
      <c r="A23" s="144" t="s">
        <v>1195</v>
      </c>
      <c r="B23" s="252" t="s">
        <v>1477</v>
      </c>
      <c r="C23" s="39" t="s">
        <v>1478</v>
      </c>
      <c r="D23" s="135">
        <v>100</v>
      </c>
      <c r="E23" s="109">
        <v>24.46</v>
      </c>
      <c r="F23" s="187">
        <v>16.02</v>
      </c>
      <c r="G23" s="40">
        <f t="shared" si="4"/>
        <v>2446</v>
      </c>
      <c r="H23" s="40">
        <f t="shared" si="5"/>
        <v>1602</v>
      </c>
      <c r="I23" s="40">
        <f t="shared" si="6"/>
        <v>4048</v>
      </c>
      <c r="J23" s="40">
        <f t="shared" si="2"/>
        <v>957.34</v>
      </c>
      <c r="K23" s="40">
        <f t="shared" si="7"/>
        <v>5005.34</v>
      </c>
      <c r="L23" s="92">
        <f t="shared" si="3"/>
        <v>6.5860640086120539E-2</v>
      </c>
    </row>
    <row r="24" spans="1:14" s="38" customFormat="1" ht="44.25" customHeight="1">
      <c r="A24" s="144" t="s">
        <v>1196</v>
      </c>
      <c r="B24" s="252" t="s">
        <v>1479</v>
      </c>
      <c r="C24" s="39" t="s">
        <v>1480</v>
      </c>
      <c r="D24" s="135">
        <v>50</v>
      </c>
      <c r="E24" s="109">
        <v>29.822000000000003</v>
      </c>
      <c r="F24" s="187">
        <v>7.4009999999999998</v>
      </c>
      <c r="G24" s="40">
        <f t="shared" si="4"/>
        <v>1491.1</v>
      </c>
      <c r="H24" s="40">
        <f t="shared" si="5"/>
        <v>370.05</v>
      </c>
      <c r="I24" s="40">
        <f t="shared" si="6"/>
        <v>1861.1499999999999</v>
      </c>
      <c r="J24" s="40">
        <f t="shared" si="2"/>
        <v>440.16</v>
      </c>
      <c r="K24" s="40">
        <f t="shared" si="7"/>
        <v>2301.31</v>
      </c>
      <c r="L24" s="92">
        <f t="shared" si="3"/>
        <v>3.0280810022214288E-2</v>
      </c>
    </row>
    <row r="25" spans="1:14" s="38" customFormat="1" ht="30" customHeight="1">
      <c r="A25" s="144" t="s">
        <v>1197</v>
      </c>
      <c r="B25" s="252" t="s">
        <v>1481</v>
      </c>
      <c r="C25" s="39" t="s">
        <v>1482</v>
      </c>
      <c r="D25" s="135">
        <v>10</v>
      </c>
      <c r="E25" s="109">
        <v>16.02</v>
      </c>
      <c r="F25" s="187">
        <v>0</v>
      </c>
      <c r="G25" s="40">
        <f t="shared" si="4"/>
        <v>160.19999999999999</v>
      </c>
      <c r="H25" s="40">
        <f t="shared" si="5"/>
        <v>0</v>
      </c>
      <c r="I25" s="40">
        <f t="shared" si="6"/>
        <v>160.19999999999999</v>
      </c>
      <c r="J25" s="40">
        <f t="shared" si="2"/>
        <v>37.89</v>
      </c>
      <c r="K25" s="40">
        <f t="shared" si="7"/>
        <v>198.08999999999997</v>
      </c>
      <c r="L25" s="92">
        <f t="shared" si="3"/>
        <v>2.6064831149651404E-3</v>
      </c>
    </row>
    <row r="26" spans="1:14" s="38" customFormat="1" ht="30" customHeight="1">
      <c r="A26" s="144" t="s">
        <v>1198</v>
      </c>
      <c r="B26" s="252" t="s">
        <v>1483</v>
      </c>
      <c r="C26" s="39" t="s">
        <v>1482</v>
      </c>
      <c r="D26" s="135">
        <v>10</v>
      </c>
      <c r="E26" s="109">
        <v>169.12</v>
      </c>
      <c r="F26" s="187">
        <v>0</v>
      </c>
      <c r="G26" s="40">
        <f t="shared" si="4"/>
        <v>1691.2</v>
      </c>
      <c r="H26" s="40">
        <f t="shared" si="5"/>
        <v>0</v>
      </c>
      <c r="I26" s="40">
        <f t="shared" si="6"/>
        <v>1691.2</v>
      </c>
      <c r="J26" s="40">
        <f t="shared" si="2"/>
        <v>399.96</v>
      </c>
      <c r="K26" s="40">
        <f t="shared" si="7"/>
        <v>2091.16</v>
      </c>
      <c r="L26" s="92">
        <f t="shared" si="3"/>
        <v>2.751564052042255E-2</v>
      </c>
    </row>
    <row r="27" spans="1:14" s="38" customFormat="1" ht="30" customHeight="1">
      <c r="A27" s="144" t="s">
        <v>1199</v>
      </c>
      <c r="B27" s="252" t="s">
        <v>1484</v>
      </c>
      <c r="C27" s="39" t="s">
        <v>1482</v>
      </c>
      <c r="D27" s="135">
        <v>10</v>
      </c>
      <c r="E27" s="109">
        <v>74.87</v>
      </c>
      <c r="F27" s="187">
        <v>0</v>
      </c>
      <c r="G27" s="40">
        <f t="shared" si="4"/>
        <v>748.7</v>
      </c>
      <c r="H27" s="40">
        <f t="shared" si="5"/>
        <v>0</v>
      </c>
      <c r="I27" s="40">
        <f t="shared" si="6"/>
        <v>748.7</v>
      </c>
      <c r="J27" s="40">
        <f t="shared" si="2"/>
        <v>177.07</v>
      </c>
      <c r="K27" s="40">
        <f t="shared" si="7"/>
        <v>925.77</v>
      </c>
      <c r="L27" s="92">
        <f t="shared" si="3"/>
        <v>1.2181351271347762E-2</v>
      </c>
    </row>
    <row r="28" spans="1:14" s="38" customFormat="1" ht="30" customHeight="1">
      <c r="A28" s="144" t="s">
        <v>1200</v>
      </c>
      <c r="B28" s="252" t="s">
        <v>1485</v>
      </c>
      <c r="C28" s="39" t="s">
        <v>1474</v>
      </c>
      <c r="D28" s="135">
        <v>1000</v>
      </c>
      <c r="E28" s="109">
        <v>0.44</v>
      </c>
      <c r="F28" s="187">
        <v>1.35</v>
      </c>
      <c r="G28" s="40">
        <f t="shared" si="4"/>
        <v>440</v>
      </c>
      <c r="H28" s="40">
        <f t="shared" si="5"/>
        <v>1350</v>
      </c>
      <c r="I28" s="40">
        <f t="shared" si="6"/>
        <v>1790</v>
      </c>
      <c r="J28" s="40">
        <f t="shared" si="2"/>
        <v>423.33</v>
      </c>
      <c r="K28" s="40">
        <f t="shared" si="7"/>
        <v>2213.33</v>
      </c>
      <c r="L28" s="92">
        <f t="shared" si="3"/>
        <v>2.9123162566741353E-2</v>
      </c>
    </row>
    <row r="29" spans="1:14" s="38" customFormat="1" ht="30" customHeight="1">
      <c r="A29" s="144" t="s">
        <v>1201</v>
      </c>
      <c r="B29" s="252" t="s">
        <v>1486</v>
      </c>
      <c r="C29" s="39" t="s">
        <v>1487</v>
      </c>
      <c r="D29" s="135">
        <v>150</v>
      </c>
      <c r="E29" s="109">
        <v>7.6499999999999995</v>
      </c>
      <c r="F29" s="187">
        <v>22.305</v>
      </c>
      <c r="G29" s="40">
        <f t="shared" si="4"/>
        <v>1147.5</v>
      </c>
      <c r="H29" s="40">
        <f t="shared" si="5"/>
        <v>3345.75</v>
      </c>
      <c r="I29" s="40">
        <f t="shared" si="6"/>
        <v>4493.25</v>
      </c>
      <c r="J29" s="40">
        <f t="shared" si="2"/>
        <v>1062.6400000000001</v>
      </c>
      <c r="K29" s="40">
        <f t="shared" si="7"/>
        <v>5555.89</v>
      </c>
      <c r="L29" s="92">
        <f t="shared" si="3"/>
        <v>7.3104818383581585E-2</v>
      </c>
    </row>
    <row r="30" spans="1:14" s="38" customFormat="1" ht="30" customHeight="1">
      <c r="A30" s="144" t="s">
        <v>1202</v>
      </c>
      <c r="B30" s="252" t="s">
        <v>1488</v>
      </c>
      <c r="C30" s="39" t="s">
        <v>1489</v>
      </c>
      <c r="D30" s="135">
        <v>2</v>
      </c>
      <c r="E30" s="109">
        <v>3156.6850000000004</v>
      </c>
      <c r="F30" s="187">
        <v>761.36</v>
      </c>
      <c r="G30" s="40">
        <f t="shared" si="4"/>
        <v>6313.37</v>
      </c>
      <c r="H30" s="40">
        <f t="shared" si="5"/>
        <v>1522.72</v>
      </c>
      <c r="I30" s="40">
        <f t="shared" si="6"/>
        <v>7836.09</v>
      </c>
      <c r="J30" s="40">
        <f t="shared" si="2"/>
        <v>1853.21</v>
      </c>
      <c r="K30" s="40">
        <f t="shared" si="7"/>
        <v>9689.2999999999993</v>
      </c>
      <c r="L30" s="92">
        <f t="shared" si="3"/>
        <v>0.12749253796674104</v>
      </c>
    </row>
    <row r="31" spans="1:14" s="38" customFormat="1" ht="30" customHeight="1">
      <c r="A31" s="144" t="s">
        <v>1203</v>
      </c>
      <c r="B31" s="252" t="s">
        <v>1490</v>
      </c>
      <c r="C31" s="39" t="s">
        <v>1489</v>
      </c>
      <c r="D31" s="135">
        <v>2</v>
      </c>
      <c r="E31" s="109">
        <v>4651.4000000000005</v>
      </c>
      <c r="F31" s="187">
        <v>5363.7999999999993</v>
      </c>
      <c r="G31" s="40">
        <f t="shared" si="4"/>
        <v>9302.7999999999993</v>
      </c>
      <c r="H31" s="40">
        <f t="shared" si="5"/>
        <v>10727.6</v>
      </c>
      <c r="I31" s="40">
        <f t="shared" si="6"/>
        <v>20030.400000000001</v>
      </c>
      <c r="J31" s="40">
        <f t="shared" si="2"/>
        <v>4737.13</v>
      </c>
      <c r="K31" s="40">
        <f t="shared" si="7"/>
        <v>24767.530000000002</v>
      </c>
      <c r="L31" s="92">
        <f t="shared" si="3"/>
        <v>0.32589302208285414</v>
      </c>
    </row>
    <row r="32" spans="1:14" s="38" customFormat="1" ht="30" customHeight="1">
      <c r="A32" s="144" t="s">
        <v>1204</v>
      </c>
      <c r="B32" s="252" t="s">
        <v>1491</v>
      </c>
      <c r="C32" s="39" t="s">
        <v>1489</v>
      </c>
      <c r="D32" s="135">
        <v>2</v>
      </c>
      <c r="E32" s="109">
        <v>3488.55</v>
      </c>
      <c r="F32" s="187">
        <v>4022.8499999999995</v>
      </c>
      <c r="G32" s="40">
        <f t="shared" si="4"/>
        <v>6977.1</v>
      </c>
      <c r="H32" s="40">
        <f t="shared" si="5"/>
        <v>8045.7</v>
      </c>
      <c r="I32" s="40">
        <f t="shared" si="6"/>
        <v>15022.8</v>
      </c>
      <c r="J32" s="40">
        <f t="shared" si="2"/>
        <v>3552.85</v>
      </c>
      <c r="K32" s="40">
        <f t="shared" si="7"/>
        <v>18575.649999999998</v>
      </c>
      <c r="L32" s="92">
        <f t="shared" si="3"/>
        <v>0.24441979945732853</v>
      </c>
    </row>
    <row r="33" spans="1:12" s="38" customFormat="1" ht="30" customHeight="1">
      <c r="A33" s="144" t="s">
        <v>1205</v>
      </c>
      <c r="B33" s="252" t="s">
        <v>1492</v>
      </c>
      <c r="C33" s="39" t="s">
        <v>1489</v>
      </c>
      <c r="D33" s="135">
        <v>10</v>
      </c>
      <c r="E33" s="109">
        <v>2325.7000000000003</v>
      </c>
      <c r="F33" s="187">
        <v>2681.8999999999996</v>
      </c>
      <c r="G33" s="40">
        <f t="shared" si="4"/>
        <v>23257</v>
      </c>
      <c r="H33" s="40">
        <f t="shared" si="5"/>
        <v>26819</v>
      </c>
      <c r="I33" s="40">
        <f t="shared" si="6"/>
        <v>50076</v>
      </c>
      <c r="J33" s="40">
        <f t="shared" si="2"/>
        <v>11842.82</v>
      </c>
      <c r="K33" s="40">
        <f t="shared" si="7"/>
        <v>61918.82</v>
      </c>
      <c r="L33" s="92">
        <f t="shared" si="3"/>
        <v>0.81473248941675935</v>
      </c>
    </row>
    <row r="34" spans="1:12" s="38" customFormat="1" ht="30" customHeight="1">
      <c r="A34" s="144" t="s">
        <v>1206</v>
      </c>
      <c r="B34" s="252" t="s">
        <v>1493</v>
      </c>
      <c r="C34" s="39" t="s">
        <v>1489</v>
      </c>
      <c r="D34" s="135">
        <v>10</v>
      </c>
      <c r="E34" s="109">
        <v>1162.8500000000001</v>
      </c>
      <c r="F34" s="187">
        <v>1340.9499999999998</v>
      </c>
      <c r="G34" s="40">
        <f t="shared" si="4"/>
        <v>11628.5</v>
      </c>
      <c r="H34" s="40">
        <f t="shared" si="5"/>
        <v>13409.5</v>
      </c>
      <c r="I34" s="40">
        <f t="shared" si="6"/>
        <v>25038</v>
      </c>
      <c r="J34" s="40">
        <f t="shared" si="2"/>
        <v>5921.41</v>
      </c>
      <c r="K34" s="40">
        <f t="shared" si="7"/>
        <v>30959.41</v>
      </c>
      <c r="L34" s="92">
        <f t="shared" si="3"/>
        <v>0.40736624470837968</v>
      </c>
    </row>
    <row r="35" spans="1:12" s="38" customFormat="1" ht="30" customHeight="1">
      <c r="A35" s="144" t="s">
        <v>1207</v>
      </c>
      <c r="B35" s="252" t="s">
        <v>1494</v>
      </c>
      <c r="C35" s="39" t="s">
        <v>1480</v>
      </c>
      <c r="D35" s="135">
        <v>5</v>
      </c>
      <c r="E35" s="109">
        <v>531.38490000000002</v>
      </c>
      <c r="F35" s="187">
        <v>54.164299999999997</v>
      </c>
      <c r="G35" s="40">
        <f t="shared" si="4"/>
        <v>2656.92</v>
      </c>
      <c r="H35" s="40">
        <f t="shared" si="5"/>
        <v>270.82</v>
      </c>
      <c r="I35" s="40">
        <f t="shared" si="6"/>
        <v>2927.7400000000002</v>
      </c>
      <c r="J35" s="40">
        <f t="shared" si="2"/>
        <v>692.4</v>
      </c>
      <c r="K35" s="40">
        <f t="shared" si="7"/>
        <v>3620.1400000000003</v>
      </c>
      <c r="L35" s="92">
        <f t="shared" si="3"/>
        <v>4.7634074328890427E-2</v>
      </c>
    </row>
    <row r="36" spans="1:12" s="38" customFormat="1" ht="30" customHeight="1">
      <c r="A36" s="144" t="s">
        <v>1208</v>
      </c>
      <c r="B36" s="252" t="s">
        <v>1495</v>
      </c>
      <c r="C36" s="39" t="s">
        <v>1474</v>
      </c>
      <c r="D36" s="135">
        <v>10</v>
      </c>
      <c r="E36" s="109">
        <v>158.45999999999998</v>
      </c>
      <c r="F36" s="187">
        <v>17.600000000000001</v>
      </c>
      <c r="G36" s="40">
        <f t="shared" ref="G36" si="8">ROUND(D36*E36,2)</f>
        <v>1584.6</v>
      </c>
      <c r="H36" s="40">
        <f t="shared" ref="H36" si="9">ROUND(D36*F36,2)</f>
        <v>176</v>
      </c>
      <c r="I36" s="40">
        <f t="shared" ref="I36" si="10">G36+H36</f>
        <v>1760.6</v>
      </c>
      <c r="J36" s="40">
        <f t="shared" ref="J36" si="11">ROUND($J$15*I36,2)</f>
        <v>416.38</v>
      </c>
      <c r="K36" s="40">
        <f t="shared" ref="K36" si="12">I36+J36</f>
        <v>2176.98</v>
      </c>
      <c r="L36" s="92">
        <f t="shared" si="3"/>
        <v>2.8644866533478783E-2</v>
      </c>
    </row>
    <row r="37" spans="1:12" s="93" customFormat="1" ht="30" customHeight="1">
      <c r="A37" s="144" t="s">
        <v>1209</v>
      </c>
      <c r="B37" s="252" t="s">
        <v>1496</v>
      </c>
      <c r="C37" s="39" t="s">
        <v>1471</v>
      </c>
      <c r="D37" s="135">
        <v>2</v>
      </c>
      <c r="E37" s="109">
        <v>42</v>
      </c>
      <c r="F37" s="187">
        <v>2414.7999999999997</v>
      </c>
      <c r="G37" s="40">
        <f t="shared" si="4"/>
        <v>84</v>
      </c>
      <c r="H37" s="40">
        <f t="shared" si="5"/>
        <v>4829.6000000000004</v>
      </c>
      <c r="I37" s="40">
        <f t="shared" si="6"/>
        <v>4913.6000000000004</v>
      </c>
      <c r="J37" s="40">
        <f t="shared" si="2"/>
        <v>1162.05</v>
      </c>
      <c r="K37" s="40">
        <f t="shared" si="7"/>
        <v>6075.6500000000005</v>
      </c>
      <c r="L37" s="92">
        <f t="shared" si="3"/>
        <v>7.9943859545852688E-2</v>
      </c>
    </row>
    <row r="38" spans="1:12" s="38" customFormat="1" ht="30" customHeight="1">
      <c r="A38" s="144" t="s">
        <v>1210</v>
      </c>
      <c r="B38" s="252" t="s">
        <v>1497</v>
      </c>
      <c r="C38" s="39" t="s">
        <v>1480</v>
      </c>
      <c r="D38" s="135">
        <v>1000</v>
      </c>
      <c r="E38" s="109">
        <v>2.4811999999999999</v>
      </c>
      <c r="F38" s="187">
        <v>0.17843999999999999</v>
      </c>
      <c r="G38" s="40">
        <f t="shared" si="4"/>
        <v>2481.1999999999998</v>
      </c>
      <c r="H38" s="40">
        <f t="shared" si="5"/>
        <v>178.44</v>
      </c>
      <c r="I38" s="40">
        <f t="shared" si="6"/>
        <v>2659.64</v>
      </c>
      <c r="J38" s="40">
        <f t="shared" si="2"/>
        <v>629</v>
      </c>
      <c r="K38" s="40">
        <f t="shared" si="7"/>
        <v>3288.64</v>
      </c>
      <c r="L38" s="92">
        <f t="shared" si="3"/>
        <v>4.327217240243808E-2</v>
      </c>
    </row>
    <row r="39" spans="1:12" s="38" customFormat="1" ht="30" customHeight="1">
      <c r="A39" s="144" t="s">
        <v>1211</v>
      </c>
      <c r="B39" s="252" t="s">
        <v>1498</v>
      </c>
      <c r="C39" s="39" t="s">
        <v>1474</v>
      </c>
      <c r="D39" s="135">
        <v>47</v>
      </c>
      <c r="E39" s="109">
        <v>60.24</v>
      </c>
      <c r="F39" s="187">
        <v>24.94</v>
      </c>
      <c r="G39" s="40">
        <f t="shared" si="4"/>
        <v>2831.28</v>
      </c>
      <c r="H39" s="40">
        <f t="shared" si="5"/>
        <v>1172.18</v>
      </c>
      <c r="I39" s="40">
        <f t="shared" si="6"/>
        <v>4003.46</v>
      </c>
      <c r="J39" s="40">
        <f t="shared" si="2"/>
        <v>946.81</v>
      </c>
      <c r="K39" s="40">
        <f t="shared" si="7"/>
        <v>4950.2700000000004</v>
      </c>
      <c r="L39" s="92">
        <f t="shared" si="3"/>
        <v>6.5136024885246543E-2</v>
      </c>
    </row>
    <row r="40" spans="1:12" s="38" customFormat="1" ht="30" customHeight="1">
      <c r="A40" s="144" t="s">
        <v>1212</v>
      </c>
      <c r="B40" s="252" t="s">
        <v>1499</v>
      </c>
      <c r="C40" s="39" t="s">
        <v>1500</v>
      </c>
      <c r="D40" s="178">
        <v>25</v>
      </c>
      <c r="E40" s="109">
        <v>5.0999999999999996</v>
      </c>
      <c r="F40" s="187">
        <v>15.01</v>
      </c>
      <c r="G40" s="40">
        <f t="shared" si="4"/>
        <v>127.5</v>
      </c>
      <c r="H40" s="40">
        <f t="shared" si="5"/>
        <v>375.25</v>
      </c>
      <c r="I40" s="40">
        <f t="shared" si="6"/>
        <v>502.75</v>
      </c>
      <c r="J40" s="40">
        <f t="shared" si="2"/>
        <v>118.9</v>
      </c>
      <c r="K40" s="40">
        <f t="shared" si="7"/>
        <v>621.65</v>
      </c>
      <c r="L40" s="92">
        <f t="shared" si="3"/>
        <v>8.1797174436775179E-3</v>
      </c>
    </row>
    <row r="41" spans="1:12" s="38" customFormat="1" ht="36" customHeight="1">
      <c r="A41" s="190" t="s">
        <v>1213</v>
      </c>
      <c r="B41" s="252" t="s">
        <v>1501</v>
      </c>
      <c r="C41" s="39" t="s">
        <v>1489</v>
      </c>
      <c r="D41" s="178">
        <v>10</v>
      </c>
      <c r="E41" s="109">
        <v>15.100000000000001</v>
      </c>
      <c r="F41" s="187">
        <v>289.45999999999998</v>
      </c>
      <c r="G41" s="40">
        <f t="shared" si="4"/>
        <v>151</v>
      </c>
      <c r="H41" s="40">
        <f t="shared" si="5"/>
        <v>2894.6</v>
      </c>
      <c r="I41" s="40">
        <f t="shared" si="6"/>
        <v>3045.6</v>
      </c>
      <c r="J41" s="40">
        <f t="shared" si="2"/>
        <v>720.27</v>
      </c>
      <c r="K41" s="40">
        <f t="shared" si="7"/>
        <v>3765.87</v>
      </c>
      <c r="L41" s="92">
        <f t="shared" si="3"/>
        <v>4.9551600626754379E-2</v>
      </c>
    </row>
    <row r="42" spans="1:12" s="38" customFormat="1" ht="36" customHeight="1">
      <c r="A42" s="190" t="s">
        <v>1214</v>
      </c>
      <c r="B42" s="252" t="s">
        <v>1502</v>
      </c>
      <c r="C42" s="39" t="s">
        <v>1489</v>
      </c>
      <c r="D42" s="178">
        <v>20</v>
      </c>
      <c r="E42" s="109">
        <v>30.200000000000003</v>
      </c>
      <c r="F42" s="187">
        <v>578.91999999999996</v>
      </c>
      <c r="G42" s="40">
        <f t="shared" si="4"/>
        <v>604</v>
      </c>
      <c r="H42" s="40">
        <f t="shared" si="5"/>
        <v>11578.4</v>
      </c>
      <c r="I42" s="40">
        <f t="shared" si="6"/>
        <v>12182.4</v>
      </c>
      <c r="J42" s="40">
        <f t="shared" si="2"/>
        <v>2881.1</v>
      </c>
      <c r="K42" s="40">
        <f t="shared" si="7"/>
        <v>15063.5</v>
      </c>
      <c r="L42" s="92">
        <f t="shared" si="3"/>
        <v>0.19820666566852138</v>
      </c>
    </row>
    <row r="43" spans="1:12" s="38" customFormat="1" ht="36" customHeight="1">
      <c r="A43" s="190" t="s">
        <v>1241</v>
      </c>
      <c r="B43" s="252" t="s">
        <v>1503</v>
      </c>
      <c r="C43" s="39" t="s">
        <v>1489</v>
      </c>
      <c r="D43" s="178">
        <v>10</v>
      </c>
      <c r="E43" s="109">
        <v>45.300000000000011</v>
      </c>
      <c r="F43" s="187">
        <v>868.37999999999988</v>
      </c>
      <c r="G43" s="40">
        <f t="shared" ref="G43" si="13">ROUND(D43*E43,2)</f>
        <v>453</v>
      </c>
      <c r="H43" s="40">
        <f t="shared" ref="H43" si="14">ROUND(D43*F43,2)</f>
        <v>8683.7999999999993</v>
      </c>
      <c r="I43" s="40">
        <f t="shared" ref="I43" si="15">G43+H43</f>
        <v>9136.7999999999993</v>
      </c>
      <c r="J43" s="40">
        <f t="shared" ref="J43" si="16">ROUND($J$15*I43,2)</f>
        <v>2160.8200000000002</v>
      </c>
      <c r="K43" s="40">
        <f t="shared" ref="K43" si="17">I43+J43</f>
        <v>11297.619999999999</v>
      </c>
      <c r="L43" s="92">
        <f t="shared" si="3"/>
        <v>0.14865493346101502</v>
      </c>
    </row>
    <row r="44" spans="1:12" s="38" customFormat="1" ht="30" customHeight="1">
      <c r="A44" s="119" t="s">
        <v>29</v>
      </c>
      <c r="B44" s="120" t="s">
        <v>34</v>
      </c>
      <c r="C44" s="121"/>
      <c r="D44" s="122"/>
      <c r="E44" s="121"/>
      <c r="F44" s="122"/>
      <c r="G44" s="123">
        <f t="shared" ref="G44:L44" si="18">SUM(G45:G144)/2</f>
        <v>36243.039999999994</v>
      </c>
      <c r="H44" s="123">
        <f t="shared" si="18"/>
        <v>95266.949999999953</v>
      </c>
      <c r="I44" s="123">
        <f t="shared" si="18"/>
        <v>131509.99000000005</v>
      </c>
      <c r="J44" s="123">
        <f t="shared" si="18"/>
        <v>31101.68</v>
      </c>
      <c r="K44" s="123">
        <f t="shared" si="18"/>
        <v>162611.67000000001</v>
      </c>
      <c r="L44" s="123">
        <f t="shared" si="18"/>
        <v>2.1396565811059793</v>
      </c>
    </row>
    <row r="45" spans="1:12" s="38" customFormat="1" ht="30" customHeight="1">
      <c r="A45" s="181" t="s">
        <v>403</v>
      </c>
      <c r="B45" s="160" t="s">
        <v>198</v>
      </c>
      <c r="C45" s="132"/>
      <c r="D45" s="132"/>
      <c r="E45" s="132"/>
      <c r="F45" s="132">
        <v>0</v>
      </c>
      <c r="G45" s="176">
        <f t="shared" ref="G45:L45" si="19">SUM(G46:G63)</f>
        <v>9245.75</v>
      </c>
      <c r="H45" s="176">
        <f t="shared" si="19"/>
        <v>21781.45</v>
      </c>
      <c r="I45" s="176">
        <f t="shared" si="19"/>
        <v>31027.200000000001</v>
      </c>
      <c r="J45" s="176">
        <f t="shared" si="19"/>
        <v>7337.8400000000011</v>
      </c>
      <c r="K45" s="176">
        <f t="shared" si="19"/>
        <v>38365.040000000008</v>
      </c>
      <c r="L45" s="176">
        <f t="shared" si="19"/>
        <v>0.50481008109930958</v>
      </c>
    </row>
    <row r="46" spans="1:12" s="93" customFormat="1" ht="30" customHeight="1">
      <c r="A46" s="144" t="s">
        <v>404</v>
      </c>
      <c r="B46" s="252" t="s">
        <v>1504</v>
      </c>
      <c r="C46" s="39" t="s">
        <v>1505</v>
      </c>
      <c r="D46" s="135">
        <v>50</v>
      </c>
      <c r="E46" s="109">
        <v>43.269999999999996</v>
      </c>
      <c r="F46" s="187">
        <v>7.12</v>
      </c>
      <c r="G46" s="40">
        <f t="shared" ref="G46:G63" si="20">ROUND(D46*E46,2)</f>
        <v>2163.5</v>
      </c>
      <c r="H46" s="40">
        <f t="shared" ref="H46:H63" si="21">ROUND(D46*F46,2)</f>
        <v>356</v>
      </c>
      <c r="I46" s="40">
        <f t="shared" ref="I46:I63" si="22">G46+H46</f>
        <v>2519.5</v>
      </c>
      <c r="J46" s="40">
        <f t="shared" ref="J46:J63" si="23">ROUND($J$15*I46,2)</f>
        <v>595.85</v>
      </c>
      <c r="K46" s="40">
        <f t="shared" ref="K46:K63" si="24">I46+J46</f>
        <v>3115.35</v>
      </c>
      <c r="L46" s="92">
        <f t="shared" ref="L46:L63" si="25">K46/$K$1159*100</f>
        <v>4.0992009552257312E-2</v>
      </c>
    </row>
    <row r="47" spans="1:12" s="38" customFormat="1" ht="30" customHeight="1">
      <c r="A47" s="144" t="s">
        <v>405</v>
      </c>
      <c r="B47" s="252" t="s">
        <v>1506</v>
      </c>
      <c r="C47" s="39" t="s">
        <v>1474</v>
      </c>
      <c r="D47" s="135">
        <v>50</v>
      </c>
      <c r="E47" s="109">
        <v>2.52</v>
      </c>
      <c r="F47" s="187">
        <v>8.1300000000000008</v>
      </c>
      <c r="G47" s="40">
        <f t="shared" si="20"/>
        <v>126</v>
      </c>
      <c r="H47" s="40">
        <f t="shared" si="21"/>
        <v>406.5</v>
      </c>
      <c r="I47" s="40">
        <f t="shared" si="22"/>
        <v>532.5</v>
      </c>
      <c r="J47" s="40">
        <f t="shared" si="23"/>
        <v>125.93</v>
      </c>
      <c r="K47" s="40">
        <f t="shared" si="24"/>
        <v>658.43000000000006</v>
      </c>
      <c r="L47" s="92">
        <f t="shared" si="25"/>
        <v>8.6636714492730454E-3</v>
      </c>
    </row>
    <row r="48" spans="1:12" s="38" customFormat="1" ht="30" customHeight="1">
      <c r="A48" s="144" t="s">
        <v>406</v>
      </c>
      <c r="B48" s="252" t="s">
        <v>1507</v>
      </c>
      <c r="C48" s="39" t="s">
        <v>1505</v>
      </c>
      <c r="D48" s="135">
        <v>500</v>
      </c>
      <c r="E48" s="109">
        <v>5.0999999999999996</v>
      </c>
      <c r="F48" s="187">
        <v>14.87</v>
      </c>
      <c r="G48" s="40">
        <f t="shared" si="20"/>
        <v>2550</v>
      </c>
      <c r="H48" s="40">
        <f t="shared" si="21"/>
        <v>7435</v>
      </c>
      <c r="I48" s="40">
        <f t="shared" si="22"/>
        <v>9985</v>
      </c>
      <c r="J48" s="40">
        <f t="shared" si="23"/>
        <v>2361.42</v>
      </c>
      <c r="K48" s="40">
        <f t="shared" si="24"/>
        <v>12346.42</v>
      </c>
      <c r="L48" s="92">
        <f t="shared" si="25"/>
        <v>0.16245512272334753</v>
      </c>
    </row>
    <row r="49" spans="1:12" s="38" customFormat="1" ht="30" customHeight="1">
      <c r="A49" s="144" t="s">
        <v>407</v>
      </c>
      <c r="B49" s="252" t="s">
        <v>1508</v>
      </c>
      <c r="C49" s="39" t="s">
        <v>1505</v>
      </c>
      <c r="D49" s="135">
        <v>25</v>
      </c>
      <c r="E49" s="109">
        <v>15.24</v>
      </c>
      <c r="F49" s="187">
        <v>50.8</v>
      </c>
      <c r="G49" s="40">
        <f t="shared" si="20"/>
        <v>381</v>
      </c>
      <c r="H49" s="40">
        <f t="shared" si="21"/>
        <v>1270</v>
      </c>
      <c r="I49" s="40">
        <f t="shared" si="22"/>
        <v>1651</v>
      </c>
      <c r="J49" s="40">
        <f t="shared" si="23"/>
        <v>390.46</v>
      </c>
      <c r="K49" s="40">
        <f t="shared" si="24"/>
        <v>2041.46</v>
      </c>
      <c r="L49" s="92">
        <f t="shared" si="25"/>
        <v>2.6861684183334528E-2</v>
      </c>
    </row>
    <row r="50" spans="1:12" s="38" customFormat="1" ht="30" customHeight="1">
      <c r="A50" s="144" t="s">
        <v>408</v>
      </c>
      <c r="B50" s="252" t="s">
        <v>1509</v>
      </c>
      <c r="C50" s="39" t="s">
        <v>1505</v>
      </c>
      <c r="D50" s="135">
        <v>25</v>
      </c>
      <c r="E50" s="109">
        <v>15.66</v>
      </c>
      <c r="F50" s="187">
        <v>51.01</v>
      </c>
      <c r="G50" s="40">
        <f t="shared" si="20"/>
        <v>391.5</v>
      </c>
      <c r="H50" s="40">
        <f t="shared" si="21"/>
        <v>1275.25</v>
      </c>
      <c r="I50" s="40">
        <f t="shared" si="22"/>
        <v>1666.75</v>
      </c>
      <c r="J50" s="40">
        <f t="shared" si="23"/>
        <v>394.18</v>
      </c>
      <c r="K50" s="40">
        <f t="shared" si="24"/>
        <v>2060.9299999999998</v>
      </c>
      <c r="L50" s="92">
        <f t="shared" si="25"/>
        <v>2.7117871907340635E-2</v>
      </c>
    </row>
    <row r="51" spans="1:12" s="38" customFormat="1" ht="30" customHeight="1">
      <c r="A51" s="144" t="s">
        <v>409</v>
      </c>
      <c r="B51" s="252" t="s">
        <v>1510</v>
      </c>
      <c r="C51" s="39" t="s">
        <v>1505</v>
      </c>
      <c r="D51" s="135">
        <v>25</v>
      </c>
      <c r="E51" s="109">
        <v>20.66</v>
      </c>
      <c r="F51" s="187">
        <v>42.6</v>
      </c>
      <c r="G51" s="40">
        <f t="shared" si="20"/>
        <v>516.5</v>
      </c>
      <c r="H51" s="40">
        <f t="shared" si="21"/>
        <v>1065</v>
      </c>
      <c r="I51" s="40">
        <f t="shared" si="22"/>
        <v>1581.5</v>
      </c>
      <c r="J51" s="40">
        <f t="shared" si="23"/>
        <v>374.02</v>
      </c>
      <c r="K51" s="40">
        <f t="shared" si="24"/>
        <v>1955.52</v>
      </c>
      <c r="L51" s="92">
        <f t="shared" si="25"/>
        <v>2.5730879201255146E-2</v>
      </c>
    </row>
    <row r="52" spans="1:12" s="38" customFormat="1" ht="30" customHeight="1">
      <c r="A52" s="144" t="s">
        <v>410</v>
      </c>
      <c r="B52" s="252" t="s">
        <v>1511</v>
      </c>
      <c r="C52" s="39" t="s">
        <v>1505</v>
      </c>
      <c r="D52" s="135">
        <v>10</v>
      </c>
      <c r="E52" s="109">
        <v>44.45</v>
      </c>
      <c r="F52" s="187">
        <v>91.42</v>
      </c>
      <c r="G52" s="40">
        <f t="shared" si="20"/>
        <v>444.5</v>
      </c>
      <c r="H52" s="40">
        <f t="shared" si="21"/>
        <v>914.2</v>
      </c>
      <c r="I52" s="40">
        <f t="shared" si="22"/>
        <v>1358.7</v>
      </c>
      <c r="J52" s="40">
        <f t="shared" si="23"/>
        <v>321.33</v>
      </c>
      <c r="K52" s="40">
        <f t="shared" si="24"/>
        <v>1680.03</v>
      </c>
      <c r="L52" s="92">
        <f t="shared" si="25"/>
        <v>2.2105961066358145E-2</v>
      </c>
    </row>
    <row r="53" spans="1:12" s="38" customFormat="1" ht="30" customHeight="1">
      <c r="A53" s="144" t="s">
        <v>411</v>
      </c>
      <c r="B53" s="252" t="s">
        <v>1512</v>
      </c>
      <c r="C53" s="39" t="s">
        <v>1474</v>
      </c>
      <c r="D53" s="135">
        <v>250</v>
      </c>
      <c r="E53" s="109">
        <v>5.09</v>
      </c>
      <c r="F53" s="187">
        <v>16.16</v>
      </c>
      <c r="G53" s="40">
        <f t="shared" si="20"/>
        <v>1272.5</v>
      </c>
      <c r="H53" s="40">
        <f t="shared" si="21"/>
        <v>4040</v>
      </c>
      <c r="I53" s="40">
        <f t="shared" si="22"/>
        <v>5312.5</v>
      </c>
      <c r="J53" s="40">
        <f t="shared" si="23"/>
        <v>1256.3900000000001</v>
      </c>
      <c r="K53" s="40">
        <f t="shared" si="24"/>
        <v>6568.89</v>
      </c>
      <c r="L53" s="92">
        <f t="shared" si="25"/>
        <v>8.6433948554007586E-2</v>
      </c>
    </row>
    <row r="54" spans="1:12" s="38" customFormat="1" ht="30" customHeight="1">
      <c r="A54" s="144" t="s">
        <v>412</v>
      </c>
      <c r="B54" s="252" t="s">
        <v>1513</v>
      </c>
      <c r="C54" s="39" t="s">
        <v>1514</v>
      </c>
      <c r="D54" s="130">
        <v>100</v>
      </c>
      <c r="E54" s="109">
        <v>0.55000000000000004</v>
      </c>
      <c r="F54" s="187">
        <v>1.88</v>
      </c>
      <c r="G54" s="40">
        <f t="shared" si="20"/>
        <v>55</v>
      </c>
      <c r="H54" s="40">
        <f t="shared" si="21"/>
        <v>188</v>
      </c>
      <c r="I54" s="40">
        <f t="shared" si="22"/>
        <v>243</v>
      </c>
      <c r="J54" s="40">
        <f t="shared" si="23"/>
        <v>57.47</v>
      </c>
      <c r="K54" s="40">
        <f t="shared" si="24"/>
        <v>300.47000000000003</v>
      </c>
      <c r="L54" s="92">
        <f t="shared" si="25"/>
        <v>3.9536068532160934E-3</v>
      </c>
    </row>
    <row r="55" spans="1:12" s="38" customFormat="1" ht="30" customHeight="1">
      <c r="A55" s="144" t="s">
        <v>413</v>
      </c>
      <c r="B55" s="252" t="s">
        <v>1515</v>
      </c>
      <c r="C55" s="39" t="s">
        <v>1471</v>
      </c>
      <c r="D55" s="135">
        <v>25</v>
      </c>
      <c r="E55" s="109">
        <v>6.72</v>
      </c>
      <c r="F55" s="187">
        <v>28.04</v>
      </c>
      <c r="G55" s="40">
        <f t="shared" si="20"/>
        <v>168</v>
      </c>
      <c r="H55" s="40">
        <f t="shared" si="21"/>
        <v>701</v>
      </c>
      <c r="I55" s="40">
        <f t="shared" si="22"/>
        <v>869</v>
      </c>
      <c r="J55" s="40">
        <f t="shared" si="23"/>
        <v>205.52</v>
      </c>
      <c r="K55" s="40">
        <f t="shared" si="24"/>
        <v>1074.52</v>
      </c>
      <c r="L55" s="92">
        <f t="shared" si="25"/>
        <v>1.4138614956294326E-2</v>
      </c>
    </row>
    <row r="56" spans="1:12" s="38" customFormat="1" ht="30" customHeight="1">
      <c r="A56" s="144" t="s">
        <v>414</v>
      </c>
      <c r="B56" s="252" t="s">
        <v>1516</v>
      </c>
      <c r="C56" s="39" t="s">
        <v>1471</v>
      </c>
      <c r="D56" s="135">
        <v>25</v>
      </c>
      <c r="E56" s="109">
        <v>9.8000000000000007</v>
      </c>
      <c r="F56" s="187">
        <v>40.98</v>
      </c>
      <c r="G56" s="40">
        <f t="shared" si="20"/>
        <v>245</v>
      </c>
      <c r="H56" s="40">
        <f t="shared" si="21"/>
        <v>1024.5</v>
      </c>
      <c r="I56" s="40">
        <f t="shared" si="22"/>
        <v>1269.5</v>
      </c>
      <c r="J56" s="40">
        <f t="shared" si="23"/>
        <v>300.23</v>
      </c>
      <c r="K56" s="40">
        <f t="shared" si="24"/>
        <v>1569.73</v>
      </c>
      <c r="L56" s="92">
        <f t="shared" si="25"/>
        <v>2.0654625372579283E-2</v>
      </c>
    </row>
    <row r="57" spans="1:12" s="38" customFormat="1" ht="30" customHeight="1">
      <c r="A57" s="144" t="s">
        <v>415</v>
      </c>
      <c r="B57" s="252" t="s">
        <v>1517</v>
      </c>
      <c r="C57" s="39" t="s">
        <v>1471</v>
      </c>
      <c r="D57" s="135">
        <v>25</v>
      </c>
      <c r="E57" s="109">
        <v>2.4900000000000002</v>
      </c>
      <c r="F57" s="187">
        <v>10.56</v>
      </c>
      <c r="G57" s="40">
        <f t="shared" si="20"/>
        <v>62.25</v>
      </c>
      <c r="H57" s="40">
        <f t="shared" si="21"/>
        <v>264</v>
      </c>
      <c r="I57" s="40">
        <f t="shared" si="22"/>
        <v>326.25</v>
      </c>
      <c r="J57" s="40">
        <f t="shared" si="23"/>
        <v>77.16</v>
      </c>
      <c r="K57" s="40">
        <f t="shared" si="24"/>
        <v>403.40999999999997</v>
      </c>
      <c r="L57" s="92">
        <f t="shared" si="25"/>
        <v>5.3080991135750783E-3</v>
      </c>
    </row>
    <row r="58" spans="1:12" s="38" customFormat="1" ht="30" customHeight="1">
      <c r="A58" s="144" t="s">
        <v>416</v>
      </c>
      <c r="B58" s="252" t="s">
        <v>1518</v>
      </c>
      <c r="C58" s="39" t="s">
        <v>1514</v>
      </c>
      <c r="D58" s="135">
        <v>100</v>
      </c>
      <c r="E58" s="109">
        <v>1.52</v>
      </c>
      <c r="F58" s="187">
        <v>5.88</v>
      </c>
      <c r="G58" s="40">
        <f t="shared" si="20"/>
        <v>152</v>
      </c>
      <c r="H58" s="40">
        <f t="shared" si="21"/>
        <v>588</v>
      </c>
      <c r="I58" s="40">
        <f t="shared" si="22"/>
        <v>740</v>
      </c>
      <c r="J58" s="40">
        <f t="shared" si="23"/>
        <v>175.01</v>
      </c>
      <c r="K58" s="40">
        <f t="shared" si="24"/>
        <v>915.01</v>
      </c>
      <c r="L58" s="92">
        <f t="shared" si="25"/>
        <v>1.2039770382271964E-2</v>
      </c>
    </row>
    <row r="59" spans="1:12" s="38" customFormat="1" ht="30" customHeight="1">
      <c r="A59" s="144" t="s">
        <v>417</v>
      </c>
      <c r="B59" s="252" t="s">
        <v>1519</v>
      </c>
      <c r="C59" s="39" t="s">
        <v>1514</v>
      </c>
      <c r="D59" s="135">
        <v>100</v>
      </c>
      <c r="E59" s="109">
        <v>1.47</v>
      </c>
      <c r="F59" s="187">
        <v>6.32</v>
      </c>
      <c r="G59" s="40">
        <f t="shared" si="20"/>
        <v>147</v>
      </c>
      <c r="H59" s="40">
        <f t="shared" si="21"/>
        <v>632</v>
      </c>
      <c r="I59" s="40">
        <f t="shared" si="22"/>
        <v>779</v>
      </c>
      <c r="J59" s="40">
        <f t="shared" si="23"/>
        <v>184.23</v>
      </c>
      <c r="K59" s="40">
        <f t="shared" si="24"/>
        <v>963.23</v>
      </c>
      <c r="L59" s="92">
        <f t="shared" si="25"/>
        <v>1.2674252768074474E-2</v>
      </c>
    </row>
    <row r="60" spans="1:12" s="38" customFormat="1" ht="30" customHeight="1">
      <c r="A60" s="144" t="s">
        <v>418</v>
      </c>
      <c r="B60" s="252" t="s">
        <v>1520</v>
      </c>
      <c r="C60" s="39" t="s">
        <v>1514</v>
      </c>
      <c r="D60" s="135">
        <v>50</v>
      </c>
      <c r="E60" s="109">
        <v>1.31</v>
      </c>
      <c r="F60" s="187">
        <v>5.69</v>
      </c>
      <c r="G60" s="40">
        <f t="shared" si="20"/>
        <v>65.5</v>
      </c>
      <c r="H60" s="40">
        <f t="shared" si="21"/>
        <v>284.5</v>
      </c>
      <c r="I60" s="40">
        <f t="shared" si="22"/>
        <v>350</v>
      </c>
      <c r="J60" s="40">
        <f t="shared" si="23"/>
        <v>82.77</v>
      </c>
      <c r="K60" s="40">
        <f t="shared" si="24"/>
        <v>432.77</v>
      </c>
      <c r="L60" s="92">
        <f t="shared" si="25"/>
        <v>5.6944202012391533E-3</v>
      </c>
    </row>
    <row r="61" spans="1:12" s="38" customFormat="1" ht="39" customHeight="1">
      <c r="A61" s="144" t="s">
        <v>419</v>
      </c>
      <c r="B61" s="252" t="s">
        <v>1521</v>
      </c>
      <c r="C61" s="39" t="s">
        <v>1514</v>
      </c>
      <c r="D61" s="135">
        <v>50</v>
      </c>
      <c r="E61" s="109">
        <v>3.2699999999999996</v>
      </c>
      <c r="F61" s="187">
        <v>8.68</v>
      </c>
      <c r="G61" s="40">
        <f t="shared" si="20"/>
        <v>163.5</v>
      </c>
      <c r="H61" s="40">
        <f t="shared" si="21"/>
        <v>434</v>
      </c>
      <c r="I61" s="40">
        <f t="shared" si="22"/>
        <v>597.5</v>
      </c>
      <c r="J61" s="40">
        <f t="shared" si="23"/>
        <v>141.31</v>
      </c>
      <c r="K61" s="40">
        <f t="shared" si="24"/>
        <v>738.81</v>
      </c>
      <c r="L61" s="92">
        <f t="shared" si="25"/>
        <v>9.7213175332797989E-3</v>
      </c>
    </row>
    <row r="62" spans="1:12" s="38" customFormat="1" ht="30" customHeight="1">
      <c r="A62" s="144" t="s">
        <v>420</v>
      </c>
      <c r="B62" s="252" t="s">
        <v>1522</v>
      </c>
      <c r="C62" s="39" t="s">
        <v>1514</v>
      </c>
      <c r="D62" s="135">
        <v>50</v>
      </c>
      <c r="E62" s="109">
        <v>4.41</v>
      </c>
      <c r="F62" s="187">
        <v>11.48</v>
      </c>
      <c r="G62" s="40">
        <f t="shared" si="20"/>
        <v>220.5</v>
      </c>
      <c r="H62" s="40">
        <f t="shared" si="21"/>
        <v>574</v>
      </c>
      <c r="I62" s="40">
        <f t="shared" si="22"/>
        <v>794.5</v>
      </c>
      <c r="J62" s="40">
        <f t="shared" si="23"/>
        <v>187.9</v>
      </c>
      <c r="K62" s="40">
        <f t="shared" si="24"/>
        <v>982.4</v>
      </c>
      <c r="L62" s="92">
        <f t="shared" si="25"/>
        <v>1.2926493069522713E-2</v>
      </c>
    </row>
    <row r="63" spans="1:12" s="38" customFormat="1" ht="30" customHeight="1">
      <c r="A63" s="144" t="s">
        <v>421</v>
      </c>
      <c r="B63" s="252" t="s">
        <v>1523</v>
      </c>
      <c r="C63" s="39" t="s">
        <v>1514</v>
      </c>
      <c r="D63" s="135">
        <v>50</v>
      </c>
      <c r="E63" s="109">
        <v>2.4299999999999997</v>
      </c>
      <c r="F63" s="187">
        <v>6.59</v>
      </c>
      <c r="G63" s="40">
        <f t="shared" si="20"/>
        <v>121.5</v>
      </c>
      <c r="H63" s="40">
        <f t="shared" si="21"/>
        <v>329.5</v>
      </c>
      <c r="I63" s="40">
        <f t="shared" si="22"/>
        <v>451</v>
      </c>
      <c r="J63" s="40">
        <f t="shared" si="23"/>
        <v>106.66</v>
      </c>
      <c r="K63" s="40">
        <f t="shared" si="24"/>
        <v>557.66</v>
      </c>
      <c r="L63" s="92">
        <f t="shared" si="25"/>
        <v>7.3377322120826904E-3</v>
      </c>
    </row>
    <row r="64" spans="1:12" s="38" customFormat="1" ht="30" customHeight="1">
      <c r="A64" s="181" t="s">
        <v>422</v>
      </c>
      <c r="B64" s="160" t="s">
        <v>201</v>
      </c>
      <c r="C64" s="132"/>
      <c r="D64" s="132"/>
      <c r="E64" s="132">
        <v>0</v>
      </c>
      <c r="F64" s="132">
        <v>0</v>
      </c>
      <c r="G64" s="176">
        <f t="shared" ref="G64:L64" si="26">SUM(G65:G89)</f>
        <v>14930.319999999994</v>
      </c>
      <c r="H64" s="176">
        <f t="shared" si="26"/>
        <v>45578.639999999992</v>
      </c>
      <c r="I64" s="176">
        <f t="shared" si="26"/>
        <v>60508.959999999992</v>
      </c>
      <c r="J64" s="176">
        <f t="shared" si="26"/>
        <v>14310.18</v>
      </c>
      <c r="K64" s="176">
        <f t="shared" si="26"/>
        <v>74819.140000000014</v>
      </c>
      <c r="L64" s="176">
        <f t="shared" si="26"/>
        <v>0.98447586998946435</v>
      </c>
    </row>
    <row r="65" spans="1:12" s="38" customFormat="1" ht="40.5" customHeight="1">
      <c r="A65" s="144" t="s">
        <v>423</v>
      </c>
      <c r="B65" s="252" t="s">
        <v>1524</v>
      </c>
      <c r="C65" s="39" t="s">
        <v>1474</v>
      </c>
      <c r="D65" s="135">
        <v>5000</v>
      </c>
      <c r="E65" s="109">
        <v>2.04</v>
      </c>
      <c r="F65" s="187">
        <v>5.9480000000000004</v>
      </c>
      <c r="G65" s="40">
        <f t="shared" ref="G65:G89" si="27">ROUND(D65*E65,2)</f>
        <v>10200</v>
      </c>
      <c r="H65" s="40">
        <f t="shared" ref="H65:H89" si="28">ROUND(D65*F65,2)</f>
        <v>29740</v>
      </c>
      <c r="I65" s="40">
        <f t="shared" ref="I65:I89" si="29">G65+H65</f>
        <v>39940</v>
      </c>
      <c r="J65" s="40">
        <f t="shared" ref="J65:J89" si="30">ROUND($J$15*I65,2)</f>
        <v>9445.69</v>
      </c>
      <c r="K65" s="40">
        <f t="shared" ref="K65:K89" si="31">I65+J65</f>
        <v>49385.69</v>
      </c>
      <c r="L65" s="92">
        <f t="shared" ref="L65:L89" si="32">K65/$K$1159*100</f>
        <v>0.64982062247414207</v>
      </c>
    </row>
    <row r="66" spans="1:12" s="38" customFormat="1" ht="30" customHeight="1">
      <c r="A66" s="144" t="s">
        <v>424</v>
      </c>
      <c r="B66" s="252" t="s">
        <v>1525</v>
      </c>
      <c r="C66" s="39" t="s">
        <v>1471</v>
      </c>
      <c r="D66" s="135">
        <v>2</v>
      </c>
      <c r="E66" s="109">
        <v>30.48</v>
      </c>
      <c r="F66" s="187">
        <v>101.6</v>
      </c>
      <c r="G66" s="40">
        <f t="shared" si="27"/>
        <v>60.96</v>
      </c>
      <c r="H66" s="40">
        <f t="shared" si="28"/>
        <v>203.2</v>
      </c>
      <c r="I66" s="40">
        <f t="shared" si="29"/>
        <v>264.15999999999997</v>
      </c>
      <c r="J66" s="40">
        <f t="shared" si="30"/>
        <v>62.47</v>
      </c>
      <c r="K66" s="40">
        <f t="shared" si="31"/>
        <v>326.63</v>
      </c>
      <c r="L66" s="92">
        <f t="shared" si="32"/>
        <v>4.297822100262829E-3</v>
      </c>
    </row>
    <row r="67" spans="1:12" s="38" customFormat="1" ht="30" customHeight="1">
      <c r="A67" s="144" t="s">
        <v>425</v>
      </c>
      <c r="B67" s="252" t="s">
        <v>1526</v>
      </c>
      <c r="C67" s="39" t="s">
        <v>1471</v>
      </c>
      <c r="D67" s="135">
        <v>2</v>
      </c>
      <c r="E67" s="109">
        <v>23.13</v>
      </c>
      <c r="F67" s="187">
        <v>74.834999999999994</v>
      </c>
      <c r="G67" s="40">
        <f t="shared" si="27"/>
        <v>46.26</v>
      </c>
      <c r="H67" s="40">
        <f t="shared" si="28"/>
        <v>149.66999999999999</v>
      </c>
      <c r="I67" s="40">
        <f t="shared" si="29"/>
        <v>195.92999999999998</v>
      </c>
      <c r="J67" s="40">
        <f t="shared" si="30"/>
        <v>46.34</v>
      </c>
      <c r="K67" s="40">
        <f t="shared" si="31"/>
        <v>242.26999999999998</v>
      </c>
      <c r="L67" s="92">
        <f t="shared" si="32"/>
        <v>3.1878068769882607E-3</v>
      </c>
    </row>
    <row r="68" spans="1:12" s="38" customFormat="1" ht="30" customHeight="1">
      <c r="A68" s="144" t="s">
        <v>426</v>
      </c>
      <c r="B68" s="252" t="s">
        <v>1527</v>
      </c>
      <c r="C68" s="39" t="s">
        <v>1474</v>
      </c>
      <c r="D68" s="135">
        <v>50</v>
      </c>
      <c r="E68" s="109">
        <v>15.24</v>
      </c>
      <c r="F68" s="187">
        <v>49.94</v>
      </c>
      <c r="G68" s="40">
        <f t="shared" si="27"/>
        <v>762</v>
      </c>
      <c r="H68" s="40">
        <f t="shared" si="28"/>
        <v>2497</v>
      </c>
      <c r="I68" s="40">
        <f t="shared" si="29"/>
        <v>3259</v>
      </c>
      <c r="J68" s="40">
        <f t="shared" si="30"/>
        <v>770.74</v>
      </c>
      <c r="K68" s="40">
        <f t="shared" si="31"/>
        <v>4029.74</v>
      </c>
      <c r="L68" s="92">
        <f t="shared" si="32"/>
        <v>5.3023621927909666E-2</v>
      </c>
    </row>
    <row r="69" spans="1:12" s="38" customFormat="1" ht="30" customHeight="1">
      <c r="A69" s="144" t="s">
        <v>427</v>
      </c>
      <c r="B69" s="252" t="s">
        <v>1528</v>
      </c>
      <c r="C69" s="39" t="s">
        <v>1474</v>
      </c>
      <c r="D69" s="135">
        <v>50</v>
      </c>
      <c r="E69" s="109">
        <v>20.46</v>
      </c>
      <c r="F69" s="187">
        <v>65.69</v>
      </c>
      <c r="G69" s="40">
        <f t="shared" si="27"/>
        <v>1023</v>
      </c>
      <c r="H69" s="40">
        <f t="shared" si="28"/>
        <v>3284.5</v>
      </c>
      <c r="I69" s="40">
        <f t="shared" si="29"/>
        <v>4307.5</v>
      </c>
      <c r="J69" s="40">
        <f t="shared" si="30"/>
        <v>1018.71</v>
      </c>
      <c r="K69" s="40">
        <f t="shared" si="31"/>
        <v>5326.21</v>
      </c>
      <c r="L69" s="92">
        <f t="shared" si="32"/>
        <v>7.0082671673272159E-2</v>
      </c>
    </row>
    <row r="70" spans="1:12" s="38" customFormat="1" ht="30" customHeight="1">
      <c r="A70" s="144" t="s">
        <v>428</v>
      </c>
      <c r="B70" s="252" t="s">
        <v>1529</v>
      </c>
      <c r="C70" s="39" t="s">
        <v>1471</v>
      </c>
      <c r="D70" s="135">
        <v>10</v>
      </c>
      <c r="E70" s="109">
        <v>9.1440000000000001</v>
      </c>
      <c r="F70" s="187">
        <v>29.963999999999999</v>
      </c>
      <c r="G70" s="40">
        <f t="shared" si="27"/>
        <v>91.44</v>
      </c>
      <c r="H70" s="40">
        <f t="shared" si="28"/>
        <v>299.64</v>
      </c>
      <c r="I70" s="40">
        <f t="shared" si="29"/>
        <v>391.08</v>
      </c>
      <c r="J70" s="40">
        <f t="shared" si="30"/>
        <v>92.49</v>
      </c>
      <c r="K70" s="40">
        <f t="shared" si="31"/>
        <v>483.57</v>
      </c>
      <c r="L70" s="92">
        <f t="shared" si="32"/>
        <v>6.3628504210393915E-3</v>
      </c>
    </row>
    <row r="71" spans="1:12" s="38" customFormat="1" ht="30" customHeight="1">
      <c r="A71" s="144" t="s">
        <v>429</v>
      </c>
      <c r="B71" s="252" t="s">
        <v>1530</v>
      </c>
      <c r="C71" s="39" t="s">
        <v>1471</v>
      </c>
      <c r="D71" s="135">
        <v>10</v>
      </c>
      <c r="E71" s="109">
        <v>7.62</v>
      </c>
      <c r="F71" s="187">
        <v>24.97</v>
      </c>
      <c r="G71" s="40">
        <f t="shared" si="27"/>
        <v>76.2</v>
      </c>
      <c r="H71" s="40">
        <f t="shared" si="28"/>
        <v>249.7</v>
      </c>
      <c r="I71" s="40">
        <f t="shared" si="29"/>
        <v>325.89999999999998</v>
      </c>
      <c r="J71" s="40">
        <f t="shared" si="30"/>
        <v>77.069999999999993</v>
      </c>
      <c r="K71" s="40">
        <f t="shared" si="31"/>
        <v>402.96999999999997</v>
      </c>
      <c r="L71" s="92">
        <f t="shared" si="32"/>
        <v>5.3023095604901949E-3</v>
      </c>
    </row>
    <row r="72" spans="1:12" s="38" customFormat="1" ht="30" customHeight="1">
      <c r="A72" s="144" t="s">
        <v>430</v>
      </c>
      <c r="B72" s="252" t="s">
        <v>1531</v>
      </c>
      <c r="C72" s="39" t="s">
        <v>1471</v>
      </c>
      <c r="D72" s="135">
        <v>10</v>
      </c>
      <c r="E72" s="109">
        <v>12.299999999999999</v>
      </c>
      <c r="F72" s="187">
        <v>41.17799999999999</v>
      </c>
      <c r="G72" s="40">
        <f t="shared" si="27"/>
        <v>123</v>
      </c>
      <c r="H72" s="40">
        <f t="shared" si="28"/>
        <v>411.78</v>
      </c>
      <c r="I72" s="40">
        <f t="shared" si="29"/>
        <v>534.78</v>
      </c>
      <c r="J72" s="40">
        <f t="shared" si="30"/>
        <v>126.47</v>
      </c>
      <c r="K72" s="40">
        <f t="shared" si="31"/>
        <v>661.25</v>
      </c>
      <c r="L72" s="92">
        <f t="shared" si="32"/>
        <v>8.7007772213170739E-3</v>
      </c>
    </row>
    <row r="73" spans="1:12" s="41" customFormat="1" ht="30" customHeight="1">
      <c r="A73" s="144" t="s">
        <v>431</v>
      </c>
      <c r="B73" s="252" t="s">
        <v>1532</v>
      </c>
      <c r="C73" s="39" t="s">
        <v>1471</v>
      </c>
      <c r="D73" s="135">
        <v>10</v>
      </c>
      <c r="E73" s="109">
        <v>6.0960000000000001</v>
      </c>
      <c r="F73" s="187">
        <v>19.975999999999999</v>
      </c>
      <c r="G73" s="40">
        <f t="shared" si="27"/>
        <v>60.96</v>
      </c>
      <c r="H73" s="40">
        <f t="shared" si="28"/>
        <v>199.76</v>
      </c>
      <c r="I73" s="40">
        <f t="shared" si="29"/>
        <v>260.71999999999997</v>
      </c>
      <c r="J73" s="40">
        <f t="shared" si="30"/>
        <v>61.66</v>
      </c>
      <c r="K73" s="40">
        <f t="shared" si="31"/>
        <v>322.38</v>
      </c>
      <c r="L73" s="92">
        <f t="shared" si="32"/>
        <v>4.2419002806929279E-3</v>
      </c>
    </row>
    <row r="74" spans="1:12" s="38" customFormat="1" ht="30" customHeight="1">
      <c r="A74" s="144" t="s">
        <v>432</v>
      </c>
      <c r="B74" s="252" t="s">
        <v>1533</v>
      </c>
      <c r="C74" s="39" t="s">
        <v>1471</v>
      </c>
      <c r="D74" s="135">
        <v>10</v>
      </c>
      <c r="E74" s="109">
        <v>12.299999999999999</v>
      </c>
      <c r="F74" s="187">
        <v>38.537999999999997</v>
      </c>
      <c r="G74" s="40">
        <f t="shared" si="27"/>
        <v>123</v>
      </c>
      <c r="H74" s="40">
        <f t="shared" si="28"/>
        <v>385.38</v>
      </c>
      <c r="I74" s="40">
        <f t="shared" si="29"/>
        <v>508.38</v>
      </c>
      <c r="J74" s="40">
        <f t="shared" si="30"/>
        <v>120.23</v>
      </c>
      <c r="K74" s="40">
        <f t="shared" si="31"/>
        <v>628.61</v>
      </c>
      <c r="L74" s="92">
        <f t="shared" si="32"/>
        <v>8.2712976470202294E-3</v>
      </c>
    </row>
    <row r="75" spans="1:12" s="38" customFormat="1" ht="30" customHeight="1">
      <c r="A75" s="144" t="s">
        <v>433</v>
      </c>
      <c r="B75" s="252" t="s">
        <v>1534</v>
      </c>
      <c r="C75" s="39" t="s">
        <v>1471</v>
      </c>
      <c r="D75" s="135">
        <v>10</v>
      </c>
      <c r="E75" s="109">
        <v>3.81</v>
      </c>
      <c r="F75" s="187">
        <v>12.484999999999999</v>
      </c>
      <c r="G75" s="40">
        <f t="shared" si="27"/>
        <v>38.1</v>
      </c>
      <c r="H75" s="40">
        <f t="shared" si="28"/>
        <v>124.85</v>
      </c>
      <c r="I75" s="40">
        <f t="shared" si="29"/>
        <v>162.94999999999999</v>
      </c>
      <c r="J75" s="40">
        <f t="shared" si="30"/>
        <v>38.54</v>
      </c>
      <c r="K75" s="40">
        <f t="shared" si="31"/>
        <v>201.48999999999998</v>
      </c>
      <c r="L75" s="92">
        <f t="shared" si="32"/>
        <v>2.6512205706210618E-3</v>
      </c>
    </row>
    <row r="76" spans="1:12" s="38" customFormat="1" ht="30" customHeight="1">
      <c r="A76" s="144" t="s">
        <v>434</v>
      </c>
      <c r="B76" s="252" t="s">
        <v>1535</v>
      </c>
      <c r="C76" s="39" t="s">
        <v>1471</v>
      </c>
      <c r="D76" s="135">
        <v>10</v>
      </c>
      <c r="E76" s="109">
        <v>9.9049999999999994</v>
      </c>
      <c r="F76" s="187">
        <v>34.07</v>
      </c>
      <c r="G76" s="40">
        <f t="shared" si="27"/>
        <v>99.05</v>
      </c>
      <c r="H76" s="40">
        <f t="shared" si="28"/>
        <v>340.7</v>
      </c>
      <c r="I76" s="40">
        <f t="shared" si="29"/>
        <v>439.75</v>
      </c>
      <c r="J76" s="40">
        <f t="shared" si="30"/>
        <v>104</v>
      </c>
      <c r="K76" s="40">
        <f t="shared" si="31"/>
        <v>543.75</v>
      </c>
      <c r="L76" s="92">
        <f t="shared" si="32"/>
        <v>7.1547033861492004E-3</v>
      </c>
    </row>
    <row r="77" spans="1:12" s="38" customFormat="1" ht="30" customHeight="1">
      <c r="A77" s="144" t="s">
        <v>435</v>
      </c>
      <c r="B77" s="252" t="s">
        <v>1536</v>
      </c>
      <c r="C77" s="39" t="s">
        <v>1471</v>
      </c>
      <c r="D77" s="135">
        <v>10</v>
      </c>
      <c r="E77" s="109">
        <v>25.83</v>
      </c>
      <c r="F77" s="187">
        <v>90.39</v>
      </c>
      <c r="G77" s="40">
        <f t="shared" si="27"/>
        <v>258.3</v>
      </c>
      <c r="H77" s="40">
        <f t="shared" si="28"/>
        <v>903.9</v>
      </c>
      <c r="I77" s="40">
        <f t="shared" si="29"/>
        <v>1162.2</v>
      </c>
      <c r="J77" s="40">
        <f t="shared" si="30"/>
        <v>274.86</v>
      </c>
      <c r="K77" s="40">
        <f t="shared" si="31"/>
        <v>1437.06</v>
      </c>
      <c r="L77" s="92">
        <f t="shared" si="32"/>
        <v>1.8908943536734842E-2</v>
      </c>
    </row>
    <row r="78" spans="1:12" s="38" customFormat="1" ht="30" customHeight="1">
      <c r="A78" s="144" t="s">
        <v>436</v>
      </c>
      <c r="B78" s="252" t="s">
        <v>1537</v>
      </c>
      <c r="C78" s="39" t="s">
        <v>1471</v>
      </c>
      <c r="D78" s="135">
        <v>5</v>
      </c>
      <c r="E78" s="109">
        <v>10.42</v>
      </c>
      <c r="F78" s="187">
        <v>36.4</v>
      </c>
      <c r="G78" s="40">
        <f t="shared" si="27"/>
        <v>52.1</v>
      </c>
      <c r="H78" s="40">
        <f t="shared" si="28"/>
        <v>182</v>
      </c>
      <c r="I78" s="40">
        <f t="shared" si="29"/>
        <v>234.1</v>
      </c>
      <c r="J78" s="40">
        <f t="shared" si="30"/>
        <v>55.36</v>
      </c>
      <c r="K78" s="40">
        <f t="shared" si="31"/>
        <v>289.45999999999998</v>
      </c>
      <c r="L78" s="92">
        <f t="shared" si="32"/>
        <v>3.8087364453420645E-3</v>
      </c>
    </row>
    <row r="79" spans="1:12" s="38" customFormat="1" ht="30" customHeight="1">
      <c r="A79" s="144" t="s">
        <v>437</v>
      </c>
      <c r="B79" s="252" t="s">
        <v>1538</v>
      </c>
      <c r="C79" s="39" t="s">
        <v>1471</v>
      </c>
      <c r="D79" s="135">
        <v>50</v>
      </c>
      <c r="E79" s="109">
        <v>10.42</v>
      </c>
      <c r="F79" s="187">
        <v>36.4</v>
      </c>
      <c r="G79" s="40">
        <f t="shared" si="27"/>
        <v>521</v>
      </c>
      <c r="H79" s="40">
        <f t="shared" si="28"/>
        <v>1820</v>
      </c>
      <c r="I79" s="40">
        <f t="shared" si="29"/>
        <v>2341</v>
      </c>
      <c r="J79" s="40">
        <f t="shared" si="30"/>
        <v>553.64</v>
      </c>
      <c r="K79" s="40">
        <f t="shared" si="31"/>
        <v>2894.64</v>
      </c>
      <c r="L79" s="92">
        <f t="shared" si="32"/>
        <v>3.8087890776428365E-2</v>
      </c>
    </row>
    <row r="80" spans="1:12" s="38" customFormat="1" ht="30" customHeight="1">
      <c r="A80" s="144" t="s">
        <v>438</v>
      </c>
      <c r="B80" s="252" t="s">
        <v>1539</v>
      </c>
      <c r="C80" s="39" t="s">
        <v>1471</v>
      </c>
      <c r="D80" s="135">
        <v>5</v>
      </c>
      <c r="E80" s="109">
        <v>9.06</v>
      </c>
      <c r="F80" s="187">
        <v>35.31</v>
      </c>
      <c r="G80" s="40">
        <f t="shared" si="27"/>
        <v>45.3</v>
      </c>
      <c r="H80" s="40">
        <f t="shared" si="28"/>
        <v>176.55</v>
      </c>
      <c r="I80" s="40">
        <f t="shared" si="29"/>
        <v>221.85000000000002</v>
      </c>
      <c r="J80" s="40">
        <f t="shared" si="30"/>
        <v>52.47</v>
      </c>
      <c r="K80" s="40">
        <f t="shared" si="31"/>
        <v>274.32000000000005</v>
      </c>
      <c r="L80" s="92">
        <f t="shared" si="32"/>
        <v>3.6095231869212861E-3</v>
      </c>
    </row>
    <row r="81" spans="1:12" s="38" customFormat="1" ht="30" customHeight="1">
      <c r="A81" s="144" t="s">
        <v>439</v>
      </c>
      <c r="B81" s="252" t="s">
        <v>1540</v>
      </c>
      <c r="C81" s="39" t="s">
        <v>1474</v>
      </c>
      <c r="D81" s="135">
        <v>100</v>
      </c>
      <c r="E81" s="109">
        <v>6.1079999999999997</v>
      </c>
      <c r="F81" s="187">
        <v>20.165999999999997</v>
      </c>
      <c r="G81" s="40">
        <f t="shared" si="27"/>
        <v>610.79999999999995</v>
      </c>
      <c r="H81" s="40">
        <f t="shared" si="28"/>
        <v>2016.6</v>
      </c>
      <c r="I81" s="40">
        <f t="shared" si="29"/>
        <v>2627.3999999999996</v>
      </c>
      <c r="J81" s="40">
        <f t="shared" si="30"/>
        <v>621.37</v>
      </c>
      <c r="K81" s="40">
        <f t="shared" si="31"/>
        <v>3248.7699999999995</v>
      </c>
      <c r="L81" s="92">
        <f t="shared" si="32"/>
        <v>4.2747559944496437E-2</v>
      </c>
    </row>
    <row r="82" spans="1:12" s="38" customFormat="1" ht="30" customHeight="1">
      <c r="A82" s="144" t="s">
        <v>440</v>
      </c>
      <c r="B82" s="252" t="s">
        <v>1541</v>
      </c>
      <c r="C82" s="39" t="s">
        <v>1474</v>
      </c>
      <c r="D82" s="178">
        <v>100</v>
      </c>
      <c r="E82" s="109">
        <v>1.524</v>
      </c>
      <c r="F82" s="187">
        <v>5.1509999999999998</v>
      </c>
      <c r="G82" s="40">
        <f t="shared" ref="G82" si="33">ROUND(D82*E82,2)</f>
        <v>152.4</v>
      </c>
      <c r="H82" s="40">
        <f t="shared" ref="H82" si="34">ROUND(D82*F82,2)</f>
        <v>515.1</v>
      </c>
      <c r="I82" s="40">
        <f t="shared" ref="I82" si="35">G82+H82</f>
        <v>667.5</v>
      </c>
      <c r="J82" s="40">
        <f t="shared" ref="J82" si="36">ROUND($J$15*I82,2)</f>
        <v>157.86000000000001</v>
      </c>
      <c r="K82" s="40">
        <f t="shared" ref="K82" si="37">I82+J82</f>
        <v>825.36</v>
      </c>
      <c r="L82" s="92">
        <f t="shared" si="32"/>
        <v>1.0860148941226859E-2</v>
      </c>
    </row>
    <row r="83" spans="1:12" s="38" customFormat="1" ht="30" customHeight="1">
      <c r="A83" s="144" t="s">
        <v>441</v>
      </c>
      <c r="B83" s="252" t="s">
        <v>1542</v>
      </c>
      <c r="C83" s="39" t="s">
        <v>1474</v>
      </c>
      <c r="D83" s="135">
        <v>10</v>
      </c>
      <c r="E83" s="109">
        <v>12.971</v>
      </c>
      <c r="F83" s="187">
        <v>44.497499999999995</v>
      </c>
      <c r="G83" s="40">
        <f t="shared" si="27"/>
        <v>129.71</v>
      </c>
      <c r="H83" s="40">
        <f t="shared" si="28"/>
        <v>444.98</v>
      </c>
      <c r="I83" s="40">
        <f t="shared" si="29"/>
        <v>574.69000000000005</v>
      </c>
      <c r="J83" s="40">
        <f t="shared" si="30"/>
        <v>135.91</v>
      </c>
      <c r="K83" s="40">
        <f t="shared" si="31"/>
        <v>710.6</v>
      </c>
      <c r="L83" s="92">
        <f t="shared" si="32"/>
        <v>9.350128232087581E-3</v>
      </c>
    </row>
    <row r="84" spans="1:12" s="38" customFormat="1" ht="30" customHeight="1">
      <c r="A84" s="144" t="s">
        <v>442</v>
      </c>
      <c r="B84" s="252" t="s">
        <v>1543</v>
      </c>
      <c r="C84" s="39" t="s">
        <v>1471</v>
      </c>
      <c r="D84" s="135">
        <v>2</v>
      </c>
      <c r="E84" s="109">
        <v>39.120000000000005</v>
      </c>
      <c r="F84" s="187">
        <v>139.91</v>
      </c>
      <c r="G84" s="40">
        <f t="shared" si="27"/>
        <v>78.239999999999995</v>
      </c>
      <c r="H84" s="40">
        <f t="shared" si="28"/>
        <v>279.82</v>
      </c>
      <c r="I84" s="40">
        <f t="shared" si="29"/>
        <v>358.06</v>
      </c>
      <c r="J84" s="40">
        <f t="shared" si="30"/>
        <v>84.68</v>
      </c>
      <c r="K84" s="40">
        <f t="shared" si="31"/>
        <v>442.74</v>
      </c>
      <c r="L84" s="92">
        <f t="shared" si="32"/>
        <v>5.8256062109125466E-3</v>
      </c>
    </row>
    <row r="85" spans="1:12" s="38" customFormat="1" ht="30" customHeight="1">
      <c r="A85" s="144" t="s">
        <v>443</v>
      </c>
      <c r="B85" s="252" t="s">
        <v>1544</v>
      </c>
      <c r="C85" s="39" t="s">
        <v>1471</v>
      </c>
      <c r="D85" s="135">
        <v>2</v>
      </c>
      <c r="E85" s="109">
        <v>86.055000000000007</v>
      </c>
      <c r="F85" s="187">
        <v>308.22500000000002</v>
      </c>
      <c r="G85" s="40">
        <f t="shared" si="27"/>
        <v>172.11</v>
      </c>
      <c r="H85" s="40">
        <f t="shared" si="28"/>
        <v>616.45000000000005</v>
      </c>
      <c r="I85" s="40">
        <f t="shared" si="29"/>
        <v>788.56000000000006</v>
      </c>
      <c r="J85" s="40">
        <f t="shared" si="30"/>
        <v>186.49</v>
      </c>
      <c r="K85" s="40">
        <f t="shared" si="31"/>
        <v>975.05000000000007</v>
      </c>
      <c r="L85" s="92">
        <f t="shared" si="32"/>
        <v>1.2829781216854765E-2</v>
      </c>
    </row>
    <row r="86" spans="1:12" s="38" customFormat="1" ht="30" customHeight="1">
      <c r="A86" s="144" t="s">
        <v>444</v>
      </c>
      <c r="B86" s="252" t="s">
        <v>1545</v>
      </c>
      <c r="C86" s="39" t="s">
        <v>1471</v>
      </c>
      <c r="D86" s="135">
        <v>2</v>
      </c>
      <c r="E86" s="109">
        <v>3.8149999999999999</v>
      </c>
      <c r="F86" s="187">
        <v>13.087499999999999</v>
      </c>
      <c r="G86" s="40">
        <f t="shared" si="27"/>
        <v>7.63</v>
      </c>
      <c r="H86" s="40">
        <f t="shared" si="28"/>
        <v>26.18</v>
      </c>
      <c r="I86" s="40">
        <f t="shared" si="29"/>
        <v>33.81</v>
      </c>
      <c r="J86" s="40">
        <f t="shared" si="30"/>
        <v>8</v>
      </c>
      <c r="K86" s="40">
        <f t="shared" si="31"/>
        <v>41.81</v>
      </c>
      <c r="L86" s="92">
        <f t="shared" si="32"/>
        <v>5.5013912381590463E-4</v>
      </c>
    </row>
    <row r="87" spans="1:12" s="38" customFormat="1" ht="30" customHeight="1">
      <c r="A87" s="144" t="s">
        <v>445</v>
      </c>
      <c r="B87" s="252" t="s">
        <v>1546</v>
      </c>
      <c r="C87" s="39" t="s">
        <v>1471</v>
      </c>
      <c r="D87" s="135">
        <v>2</v>
      </c>
      <c r="E87" s="109">
        <v>46.95</v>
      </c>
      <c r="F87" s="187">
        <v>167.61</v>
      </c>
      <c r="G87" s="40">
        <f t="shared" si="27"/>
        <v>93.9</v>
      </c>
      <c r="H87" s="40">
        <f t="shared" si="28"/>
        <v>335.22</v>
      </c>
      <c r="I87" s="40">
        <f t="shared" si="29"/>
        <v>429.12</v>
      </c>
      <c r="J87" s="40">
        <f t="shared" si="30"/>
        <v>101.49</v>
      </c>
      <c r="K87" s="40">
        <f t="shared" si="31"/>
        <v>530.61</v>
      </c>
      <c r="L87" s="92">
        <f t="shared" si="32"/>
        <v>6.9818062781142574E-3</v>
      </c>
    </row>
    <row r="88" spans="1:12" s="38" customFormat="1" ht="30" customHeight="1">
      <c r="A88" s="144" t="s">
        <v>446</v>
      </c>
      <c r="B88" s="252" t="s">
        <v>1547</v>
      </c>
      <c r="C88" s="39" t="s">
        <v>1471</v>
      </c>
      <c r="D88" s="135">
        <v>5</v>
      </c>
      <c r="E88" s="109">
        <v>5.3409999999999993</v>
      </c>
      <c r="F88" s="187">
        <v>18.322499999999998</v>
      </c>
      <c r="G88" s="40">
        <f t="shared" si="27"/>
        <v>26.71</v>
      </c>
      <c r="H88" s="40">
        <f t="shared" si="28"/>
        <v>91.61</v>
      </c>
      <c r="I88" s="40">
        <f t="shared" si="29"/>
        <v>118.32</v>
      </c>
      <c r="J88" s="40">
        <f t="shared" si="30"/>
        <v>27.98</v>
      </c>
      <c r="K88" s="40">
        <f t="shared" si="31"/>
        <v>146.29999999999998</v>
      </c>
      <c r="L88" s="92">
        <f t="shared" si="32"/>
        <v>1.9250264007239135E-3</v>
      </c>
    </row>
    <row r="89" spans="1:12" s="38" customFormat="1" ht="30" customHeight="1">
      <c r="A89" s="144" t="s">
        <v>447</v>
      </c>
      <c r="B89" s="252" t="s">
        <v>1548</v>
      </c>
      <c r="C89" s="39" t="s">
        <v>1471</v>
      </c>
      <c r="D89" s="135">
        <v>5</v>
      </c>
      <c r="E89" s="109">
        <v>15.629999999999999</v>
      </c>
      <c r="F89" s="187">
        <v>56.81</v>
      </c>
      <c r="G89" s="40">
        <f t="shared" si="27"/>
        <v>78.150000000000006</v>
      </c>
      <c r="H89" s="40">
        <f t="shared" si="28"/>
        <v>284.05</v>
      </c>
      <c r="I89" s="40">
        <f t="shared" si="29"/>
        <v>362.20000000000005</v>
      </c>
      <c r="J89" s="40">
        <f t="shared" si="30"/>
        <v>85.66</v>
      </c>
      <c r="K89" s="40">
        <f t="shared" si="31"/>
        <v>447.86</v>
      </c>
      <c r="L89" s="92">
        <f t="shared" si="32"/>
        <v>5.8929755559002876E-3</v>
      </c>
    </row>
    <row r="90" spans="1:12" s="38" customFormat="1" ht="30" customHeight="1">
      <c r="A90" s="181" t="s">
        <v>448</v>
      </c>
      <c r="B90" s="160" t="s">
        <v>199</v>
      </c>
      <c r="C90" s="132">
        <v>0</v>
      </c>
      <c r="D90" s="132"/>
      <c r="E90" s="132">
        <v>0</v>
      </c>
      <c r="F90" s="132">
        <v>0</v>
      </c>
      <c r="G90" s="176">
        <f t="shared" ref="G90:L90" si="38">SUM(G91:G144)</f>
        <v>12066.97</v>
      </c>
      <c r="H90" s="176">
        <f t="shared" si="38"/>
        <v>27906.86</v>
      </c>
      <c r="I90" s="176">
        <f t="shared" si="38"/>
        <v>39973.83</v>
      </c>
      <c r="J90" s="176">
        <f t="shared" si="38"/>
        <v>9453.659999999998</v>
      </c>
      <c r="K90" s="176">
        <f t="shared" si="38"/>
        <v>49427.489999999991</v>
      </c>
      <c r="L90" s="176">
        <f t="shared" si="38"/>
        <v>0.65037063001720608</v>
      </c>
    </row>
    <row r="91" spans="1:12" s="38" customFormat="1" ht="30" customHeight="1">
      <c r="A91" s="144" t="s">
        <v>449</v>
      </c>
      <c r="B91" s="252" t="s">
        <v>1549</v>
      </c>
      <c r="C91" s="39" t="s">
        <v>1514</v>
      </c>
      <c r="D91" s="135">
        <v>1500</v>
      </c>
      <c r="E91" s="109">
        <v>0.12</v>
      </c>
      <c r="F91" s="187">
        <v>0.53</v>
      </c>
      <c r="G91" s="40">
        <f t="shared" ref="G91:G144" si="39">ROUND(D91*E91,2)</f>
        <v>180</v>
      </c>
      <c r="H91" s="40">
        <f t="shared" ref="H91:H144" si="40">ROUND(D91*F91,2)</f>
        <v>795</v>
      </c>
      <c r="I91" s="40">
        <f t="shared" ref="I91:I144" si="41">G91+H91</f>
        <v>975</v>
      </c>
      <c r="J91" s="40">
        <f t="shared" ref="J91:J123" si="42">ROUND($J$15*I91,2)</f>
        <v>230.58</v>
      </c>
      <c r="K91" s="40">
        <f t="shared" ref="K91:K144" si="43">I91+J91</f>
        <v>1205.58</v>
      </c>
      <c r="L91" s="92">
        <f t="shared" ref="L91:L122" si="44">K91/$K$1159*100</f>
        <v>1.5863112291078167E-2</v>
      </c>
    </row>
    <row r="92" spans="1:12" s="38" customFormat="1" ht="30" customHeight="1">
      <c r="A92" s="144" t="s">
        <v>450</v>
      </c>
      <c r="B92" s="252" t="s">
        <v>1550</v>
      </c>
      <c r="C92" s="39" t="s">
        <v>1514</v>
      </c>
      <c r="D92" s="135">
        <v>100</v>
      </c>
      <c r="E92" s="109">
        <v>3.1320000000000001</v>
      </c>
      <c r="F92" s="187">
        <v>10.202</v>
      </c>
      <c r="G92" s="40">
        <f t="shared" si="39"/>
        <v>313.2</v>
      </c>
      <c r="H92" s="40">
        <f t="shared" si="40"/>
        <v>1020.2</v>
      </c>
      <c r="I92" s="40">
        <f t="shared" si="41"/>
        <v>1333.4</v>
      </c>
      <c r="J92" s="40">
        <f t="shared" si="42"/>
        <v>315.33999999999997</v>
      </c>
      <c r="K92" s="40">
        <f t="shared" si="43"/>
        <v>1648.74</v>
      </c>
      <c r="L92" s="92">
        <f t="shared" si="44"/>
        <v>2.1694244893571739E-2</v>
      </c>
    </row>
    <row r="93" spans="1:12" s="38" customFormat="1" ht="30" customHeight="1">
      <c r="A93" s="144" t="s">
        <v>451</v>
      </c>
      <c r="B93" s="252" t="s">
        <v>1551</v>
      </c>
      <c r="C93" s="39" t="s">
        <v>1474</v>
      </c>
      <c r="D93" s="135">
        <v>500</v>
      </c>
      <c r="E93" s="109">
        <v>0.7649999999999999</v>
      </c>
      <c r="F93" s="187">
        <v>2.2304999999999997</v>
      </c>
      <c r="G93" s="40">
        <f t="shared" si="39"/>
        <v>382.5</v>
      </c>
      <c r="H93" s="40">
        <f t="shared" si="40"/>
        <v>1115.25</v>
      </c>
      <c r="I93" s="40">
        <f t="shared" si="41"/>
        <v>1497.75</v>
      </c>
      <c r="J93" s="40">
        <f t="shared" si="42"/>
        <v>354.21</v>
      </c>
      <c r="K93" s="40">
        <f t="shared" si="43"/>
        <v>1851.96</v>
      </c>
      <c r="L93" s="92">
        <f t="shared" si="44"/>
        <v>2.4368228934276551E-2</v>
      </c>
    </row>
    <row r="94" spans="1:12" s="38" customFormat="1" ht="30" customHeight="1">
      <c r="A94" s="144" t="s">
        <v>452</v>
      </c>
      <c r="B94" s="252" t="s">
        <v>1552</v>
      </c>
      <c r="C94" s="39" t="s">
        <v>1474</v>
      </c>
      <c r="D94" s="135">
        <v>100</v>
      </c>
      <c r="E94" s="109">
        <v>1.77</v>
      </c>
      <c r="F94" s="187">
        <v>5.59</v>
      </c>
      <c r="G94" s="40">
        <f t="shared" si="39"/>
        <v>177</v>
      </c>
      <c r="H94" s="40">
        <f t="shared" si="40"/>
        <v>559</v>
      </c>
      <c r="I94" s="40">
        <f t="shared" si="41"/>
        <v>736</v>
      </c>
      <c r="J94" s="40">
        <f t="shared" si="42"/>
        <v>174.06</v>
      </c>
      <c r="K94" s="40">
        <f t="shared" si="43"/>
        <v>910.06</v>
      </c>
      <c r="L94" s="92">
        <f t="shared" si="44"/>
        <v>1.1974637910067018E-2</v>
      </c>
    </row>
    <row r="95" spans="1:12" s="38" customFormat="1" ht="30" customHeight="1">
      <c r="A95" s="144" t="s">
        <v>453</v>
      </c>
      <c r="B95" s="252" t="s">
        <v>1553</v>
      </c>
      <c r="C95" s="39" t="s">
        <v>1514</v>
      </c>
      <c r="D95" s="135">
        <v>50</v>
      </c>
      <c r="E95" s="109">
        <v>4.1760000000000002</v>
      </c>
      <c r="F95" s="187">
        <v>13.748999999999999</v>
      </c>
      <c r="G95" s="40">
        <f t="shared" si="39"/>
        <v>208.8</v>
      </c>
      <c r="H95" s="40">
        <f t="shared" si="40"/>
        <v>687.45</v>
      </c>
      <c r="I95" s="40">
        <f t="shared" si="41"/>
        <v>896.25</v>
      </c>
      <c r="J95" s="40">
        <f t="shared" si="42"/>
        <v>211.96</v>
      </c>
      <c r="K95" s="40">
        <f t="shared" si="43"/>
        <v>1108.21</v>
      </c>
      <c r="L95" s="92">
        <f t="shared" si="44"/>
        <v>1.4581910509543737E-2</v>
      </c>
    </row>
    <row r="96" spans="1:12" s="38" customFormat="1" ht="30" customHeight="1">
      <c r="A96" s="144" t="s">
        <v>454</v>
      </c>
      <c r="B96" s="252" t="s">
        <v>1554</v>
      </c>
      <c r="C96" s="39" t="s">
        <v>1474</v>
      </c>
      <c r="D96" s="135">
        <v>50</v>
      </c>
      <c r="E96" s="109">
        <v>7.62</v>
      </c>
      <c r="F96" s="187">
        <v>24.97</v>
      </c>
      <c r="G96" s="40">
        <f t="shared" si="39"/>
        <v>381</v>
      </c>
      <c r="H96" s="40">
        <f t="shared" si="40"/>
        <v>1248.5</v>
      </c>
      <c r="I96" s="40">
        <f t="shared" si="41"/>
        <v>1629.5</v>
      </c>
      <c r="J96" s="40">
        <f t="shared" si="42"/>
        <v>385.37</v>
      </c>
      <c r="K96" s="40">
        <f t="shared" si="43"/>
        <v>2014.87</v>
      </c>
      <c r="L96" s="92">
        <f t="shared" si="44"/>
        <v>2.6511810963954833E-2</v>
      </c>
    </row>
    <row r="97" spans="1:12" s="38" customFormat="1" ht="45" customHeight="1">
      <c r="A97" s="144" t="s">
        <v>455</v>
      </c>
      <c r="B97" s="252" t="s">
        <v>1555</v>
      </c>
      <c r="C97" s="39" t="s">
        <v>1505</v>
      </c>
      <c r="D97" s="135">
        <v>50</v>
      </c>
      <c r="E97" s="109">
        <v>12.984999999999999</v>
      </c>
      <c r="F97" s="187">
        <v>17.164999999999999</v>
      </c>
      <c r="G97" s="40">
        <f t="shared" si="39"/>
        <v>649.25</v>
      </c>
      <c r="H97" s="40">
        <f t="shared" si="40"/>
        <v>858.25</v>
      </c>
      <c r="I97" s="40">
        <f t="shared" si="41"/>
        <v>1507.5</v>
      </c>
      <c r="J97" s="40">
        <f t="shared" si="42"/>
        <v>356.52</v>
      </c>
      <c r="K97" s="40">
        <f t="shared" si="43"/>
        <v>1864.02</v>
      </c>
      <c r="L97" s="92">
        <f t="shared" si="44"/>
        <v>2.4526915321103144E-2</v>
      </c>
    </row>
    <row r="98" spans="1:12" s="38" customFormat="1" ht="45" customHeight="1">
      <c r="A98" s="144" t="s">
        <v>456</v>
      </c>
      <c r="B98" s="252" t="s">
        <v>1556</v>
      </c>
      <c r="C98" s="39" t="s">
        <v>1505</v>
      </c>
      <c r="D98" s="135">
        <v>75</v>
      </c>
      <c r="E98" s="109">
        <v>13.549999999999999</v>
      </c>
      <c r="F98" s="187">
        <v>18.809999999999999</v>
      </c>
      <c r="G98" s="40">
        <f t="shared" si="39"/>
        <v>1016.25</v>
      </c>
      <c r="H98" s="40">
        <f t="shared" si="40"/>
        <v>1410.75</v>
      </c>
      <c r="I98" s="40">
        <f t="shared" si="41"/>
        <v>2427</v>
      </c>
      <c r="J98" s="40">
        <f t="shared" si="42"/>
        <v>573.98</v>
      </c>
      <c r="K98" s="40">
        <f t="shared" si="43"/>
        <v>3000.98</v>
      </c>
      <c r="L98" s="92">
        <f t="shared" si="44"/>
        <v>3.9487120492443274E-2</v>
      </c>
    </row>
    <row r="99" spans="1:12" s="38" customFormat="1" ht="30" customHeight="1">
      <c r="A99" s="144" t="s">
        <v>457</v>
      </c>
      <c r="B99" s="252" t="s">
        <v>1557</v>
      </c>
      <c r="C99" s="39" t="s">
        <v>1474</v>
      </c>
      <c r="D99" s="135">
        <v>50</v>
      </c>
      <c r="E99" s="109">
        <v>9.2199999999999989</v>
      </c>
      <c r="F99" s="187">
        <v>28.666</v>
      </c>
      <c r="G99" s="40">
        <f t="shared" si="39"/>
        <v>461</v>
      </c>
      <c r="H99" s="40">
        <f t="shared" si="40"/>
        <v>1433.3</v>
      </c>
      <c r="I99" s="40">
        <f t="shared" si="41"/>
        <v>1894.3</v>
      </c>
      <c r="J99" s="40">
        <f t="shared" si="42"/>
        <v>448</v>
      </c>
      <c r="K99" s="40">
        <f t="shared" si="43"/>
        <v>2342.3000000000002</v>
      </c>
      <c r="L99" s="92">
        <f t="shared" si="44"/>
        <v>3.0820159524372E-2</v>
      </c>
    </row>
    <row r="100" spans="1:12" s="38" customFormat="1" ht="30" customHeight="1">
      <c r="A100" s="144" t="s">
        <v>458</v>
      </c>
      <c r="B100" s="252" t="s">
        <v>1558</v>
      </c>
      <c r="C100" s="39" t="s">
        <v>1474</v>
      </c>
      <c r="D100" s="135">
        <v>250</v>
      </c>
      <c r="E100" s="109">
        <v>0.37</v>
      </c>
      <c r="F100" s="187">
        <v>1.35</v>
      </c>
      <c r="G100" s="40">
        <f t="shared" si="39"/>
        <v>92.5</v>
      </c>
      <c r="H100" s="40">
        <f t="shared" si="40"/>
        <v>337.5</v>
      </c>
      <c r="I100" s="40">
        <f t="shared" si="41"/>
        <v>430</v>
      </c>
      <c r="J100" s="40">
        <f t="shared" si="42"/>
        <v>101.69</v>
      </c>
      <c r="K100" s="40">
        <f t="shared" si="43"/>
        <v>531.69000000000005</v>
      </c>
      <c r="L100" s="92">
        <f t="shared" si="44"/>
        <v>6.9960169993226098E-3</v>
      </c>
    </row>
    <row r="101" spans="1:12" s="38" customFormat="1" ht="30" customHeight="1">
      <c r="A101" s="144" t="s">
        <v>459</v>
      </c>
      <c r="B101" s="252" t="s">
        <v>1559</v>
      </c>
      <c r="C101" s="39" t="s">
        <v>1474</v>
      </c>
      <c r="D101" s="135">
        <v>100</v>
      </c>
      <c r="E101" s="109">
        <v>5.1359999999999992</v>
      </c>
      <c r="F101" s="187">
        <v>16.453999999999997</v>
      </c>
      <c r="G101" s="40">
        <f t="shared" si="39"/>
        <v>513.6</v>
      </c>
      <c r="H101" s="40">
        <f t="shared" si="40"/>
        <v>1645.4</v>
      </c>
      <c r="I101" s="40">
        <f t="shared" si="41"/>
        <v>2159</v>
      </c>
      <c r="J101" s="40">
        <f t="shared" si="42"/>
        <v>510.6</v>
      </c>
      <c r="K101" s="40">
        <f t="shared" si="43"/>
        <v>2669.6</v>
      </c>
      <c r="L101" s="92">
        <f t="shared" si="44"/>
        <v>3.5126797535014083E-2</v>
      </c>
    </row>
    <row r="102" spans="1:12" s="38" customFormat="1" ht="30" customHeight="1">
      <c r="A102" s="144" t="s">
        <v>460</v>
      </c>
      <c r="B102" s="252" t="s">
        <v>1560</v>
      </c>
      <c r="C102" s="39" t="s">
        <v>1471</v>
      </c>
      <c r="D102" s="135">
        <v>50</v>
      </c>
      <c r="E102" s="109">
        <v>0.1</v>
      </c>
      <c r="F102" s="187">
        <v>0.51</v>
      </c>
      <c r="G102" s="40">
        <f t="shared" si="39"/>
        <v>5</v>
      </c>
      <c r="H102" s="40">
        <f t="shared" si="40"/>
        <v>25.5</v>
      </c>
      <c r="I102" s="40">
        <f t="shared" si="41"/>
        <v>30.5</v>
      </c>
      <c r="J102" s="40">
        <f t="shared" si="42"/>
        <v>7.21</v>
      </c>
      <c r="K102" s="40">
        <f t="shared" si="43"/>
        <v>37.71</v>
      </c>
      <c r="L102" s="92">
        <f t="shared" si="44"/>
        <v>4.9619101552494048E-4</v>
      </c>
    </row>
    <row r="103" spans="1:12" s="38" customFormat="1" ht="30" customHeight="1">
      <c r="A103" s="144" t="s">
        <v>461</v>
      </c>
      <c r="B103" s="252" t="s">
        <v>1561</v>
      </c>
      <c r="C103" s="39" t="s">
        <v>1474</v>
      </c>
      <c r="D103" s="135">
        <v>25</v>
      </c>
      <c r="E103" s="109">
        <v>5.47</v>
      </c>
      <c r="F103" s="187">
        <v>17.489999999999998</v>
      </c>
      <c r="G103" s="40">
        <f t="shared" si="39"/>
        <v>136.75</v>
      </c>
      <c r="H103" s="40">
        <f t="shared" si="40"/>
        <v>437.25</v>
      </c>
      <c r="I103" s="40">
        <f t="shared" si="41"/>
        <v>574</v>
      </c>
      <c r="J103" s="40">
        <f t="shared" si="42"/>
        <v>135.75</v>
      </c>
      <c r="K103" s="40">
        <f t="shared" si="43"/>
        <v>709.75</v>
      </c>
      <c r="L103" s="92">
        <f t="shared" si="44"/>
        <v>9.3389438681736013E-3</v>
      </c>
    </row>
    <row r="104" spans="1:12" s="38" customFormat="1" ht="30" customHeight="1">
      <c r="A104" s="144" t="s">
        <v>462</v>
      </c>
      <c r="B104" s="252" t="s">
        <v>1562</v>
      </c>
      <c r="C104" s="39" t="s">
        <v>1471</v>
      </c>
      <c r="D104" s="135">
        <v>10</v>
      </c>
      <c r="E104" s="109">
        <v>2.7</v>
      </c>
      <c r="F104" s="187">
        <v>8.9700000000000006</v>
      </c>
      <c r="G104" s="40">
        <f t="shared" si="39"/>
        <v>27</v>
      </c>
      <c r="H104" s="40">
        <f t="shared" si="40"/>
        <v>89.7</v>
      </c>
      <c r="I104" s="40">
        <f t="shared" si="41"/>
        <v>116.7</v>
      </c>
      <c r="J104" s="40">
        <f t="shared" si="42"/>
        <v>27.6</v>
      </c>
      <c r="K104" s="40">
        <f t="shared" si="43"/>
        <v>144.30000000000001</v>
      </c>
      <c r="L104" s="92">
        <f t="shared" si="44"/>
        <v>1.8987102503380776E-3</v>
      </c>
    </row>
    <row r="105" spans="1:12" s="38" customFormat="1" ht="30" customHeight="1">
      <c r="A105" s="144" t="s">
        <v>463</v>
      </c>
      <c r="B105" s="252" t="s">
        <v>1563</v>
      </c>
      <c r="C105" s="39" t="s">
        <v>1471</v>
      </c>
      <c r="D105" s="135">
        <v>100</v>
      </c>
      <c r="E105" s="109">
        <v>0.36</v>
      </c>
      <c r="F105" s="187">
        <v>1.31</v>
      </c>
      <c r="G105" s="40">
        <f t="shared" si="39"/>
        <v>36</v>
      </c>
      <c r="H105" s="40">
        <f t="shared" si="40"/>
        <v>131</v>
      </c>
      <c r="I105" s="40">
        <f t="shared" si="41"/>
        <v>167</v>
      </c>
      <c r="J105" s="40">
        <f t="shared" si="42"/>
        <v>39.49</v>
      </c>
      <c r="K105" s="40">
        <f t="shared" si="43"/>
        <v>206.49</v>
      </c>
      <c r="L105" s="92">
        <f t="shared" si="44"/>
        <v>2.7170109465856529E-3</v>
      </c>
    </row>
    <row r="106" spans="1:12" s="38" customFormat="1" ht="30" customHeight="1">
      <c r="A106" s="144" t="s">
        <v>464</v>
      </c>
      <c r="B106" s="252" t="s">
        <v>1564</v>
      </c>
      <c r="C106" s="39" t="s">
        <v>1471</v>
      </c>
      <c r="D106" s="135">
        <v>25</v>
      </c>
      <c r="E106" s="109">
        <v>8.1999999999999993</v>
      </c>
      <c r="F106" s="187">
        <v>27.451999999999998</v>
      </c>
      <c r="G106" s="40">
        <f t="shared" si="39"/>
        <v>205</v>
      </c>
      <c r="H106" s="40">
        <f t="shared" si="40"/>
        <v>686.3</v>
      </c>
      <c r="I106" s="40">
        <f t="shared" si="41"/>
        <v>891.3</v>
      </c>
      <c r="J106" s="40">
        <f t="shared" si="42"/>
        <v>210.79</v>
      </c>
      <c r="K106" s="40">
        <f t="shared" si="43"/>
        <v>1102.0899999999999</v>
      </c>
      <c r="L106" s="92">
        <f t="shared" si="44"/>
        <v>1.4501383089363077E-2</v>
      </c>
    </row>
    <row r="107" spans="1:12" s="38" customFormat="1" ht="30" customHeight="1">
      <c r="A107" s="144" t="s">
        <v>465</v>
      </c>
      <c r="B107" s="252" t="s">
        <v>1565</v>
      </c>
      <c r="C107" s="39" t="s">
        <v>1471</v>
      </c>
      <c r="D107" s="135">
        <v>10</v>
      </c>
      <c r="E107" s="109">
        <v>1.97</v>
      </c>
      <c r="F107" s="187">
        <v>6.54</v>
      </c>
      <c r="G107" s="40">
        <f t="shared" si="39"/>
        <v>19.7</v>
      </c>
      <c r="H107" s="40">
        <f t="shared" si="40"/>
        <v>65.400000000000006</v>
      </c>
      <c r="I107" s="40">
        <f t="shared" si="41"/>
        <v>85.100000000000009</v>
      </c>
      <c r="J107" s="40">
        <f t="shared" si="42"/>
        <v>20.13</v>
      </c>
      <c r="K107" s="40">
        <f t="shared" si="43"/>
        <v>105.23</v>
      </c>
      <c r="L107" s="92">
        <f t="shared" si="44"/>
        <v>1.3846242525507686E-3</v>
      </c>
    </row>
    <row r="108" spans="1:12" s="38" customFormat="1" ht="30" customHeight="1">
      <c r="A108" s="144" t="s">
        <v>466</v>
      </c>
      <c r="B108" s="252" t="s">
        <v>1566</v>
      </c>
      <c r="C108" s="39" t="s">
        <v>1471</v>
      </c>
      <c r="D108" s="135">
        <v>10</v>
      </c>
      <c r="E108" s="109">
        <v>4.5720000000000001</v>
      </c>
      <c r="F108" s="187">
        <v>14.981999999999999</v>
      </c>
      <c r="G108" s="40">
        <f t="shared" si="39"/>
        <v>45.72</v>
      </c>
      <c r="H108" s="40">
        <f t="shared" si="40"/>
        <v>149.82</v>
      </c>
      <c r="I108" s="40">
        <f t="shared" si="41"/>
        <v>195.54</v>
      </c>
      <c r="J108" s="40">
        <f t="shared" si="42"/>
        <v>46.24</v>
      </c>
      <c r="K108" s="40">
        <f t="shared" si="43"/>
        <v>241.78</v>
      </c>
      <c r="L108" s="92">
        <f t="shared" si="44"/>
        <v>3.1813594201437309E-3</v>
      </c>
    </row>
    <row r="109" spans="1:12" s="38" customFormat="1" ht="30" customHeight="1">
      <c r="A109" s="144" t="s">
        <v>467</v>
      </c>
      <c r="B109" s="252" t="s">
        <v>1567</v>
      </c>
      <c r="C109" s="39" t="s">
        <v>1471</v>
      </c>
      <c r="D109" s="135">
        <v>5</v>
      </c>
      <c r="E109" s="109">
        <v>8.1999999999999993</v>
      </c>
      <c r="F109" s="187">
        <v>25.692</v>
      </c>
      <c r="G109" s="40">
        <f t="shared" si="39"/>
        <v>41</v>
      </c>
      <c r="H109" s="40">
        <f t="shared" si="40"/>
        <v>128.46</v>
      </c>
      <c r="I109" s="40">
        <f t="shared" si="41"/>
        <v>169.46</v>
      </c>
      <c r="J109" s="40">
        <f t="shared" si="42"/>
        <v>40.08</v>
      </c>
      <c r="K109" s="40">
        <f t="shared" si="43"/>
        <v>209.54000000000002</v>
      </c>
      <c r="L109" s="92">
        <f t="shared" si="44"/>
        <v>2.7571430759240527E-3</v>
      </c>
    </row>
    <row r="110" spans="1:12" s="38" customFormat="1" ht="30" customHeight="1">
      <c r="A110" s="144" t="s">
        <v>468</v>
      </c>
      <c r="B110" s="252" t="s">
        <v>1568</v>
      </c>
      <c r="C110" s="39" t="s">
        <v>1471</v>
      </c>
      <c r="D110" s="135">
        <v>5</v>
      </c>
      <c r="E110" s="109">
        <v>5.4329999999999998</v>
      </c>
      <c r="F110" s="187">
        <v>18.954999999999998</v>
      </c>
      <c r="G110" s="40">
        <f t="shared" si="39"/>
        <v>27.17</v>
      </c>
      <c r="H110" s="40">
        <f t="shared" si="40"/>
        <v>94.78</v>
      </c>
      <c r="I110" s="40">
        <f t="shared" si="41"/>
        <v>121.95</v>
      </c>
      <c r="J110" s="40">
        <f t="shared" si="42"/>
        <v>28.84</v>
      </c>
      <c r="K110" s="40">
        <f t="shared" si="43"/>
        <v>150.79</v>
      </c>
      <c r="L110" s="92">
        <f t="shared" si="44"/>
        <v>1.984106158340116E-3</v>
      </c>
    </row>
    <row r="111" spans="1:12" s="38" customFormat="1" ht="30" customHeight="1">
      <c r="A111" s="144" t="s">
        <v>469</v>
      </c>
      <c r="B111" s="252" t="s">
        <v>1569</v>
      </c>
      <c r="C111" s="39" t="s">
        <v>1471</v>
      </c>
      <c r="D111" s="135">
        <v>5</v>
      </c>
      <c r="E111" s="109">
        <v>10.365</v>
      </c>
      <c r="F111" s="187">
        <v>37.76</v>
      </c>
      <c r="G111" s="40">
        <f t="shared" si="39"/>
        <v>51.83</v>
      </c>
      <c r="H111" s="40">
        <f t="shared" si="40"/>
        <v>188.8</v>
      </c>
      <c r="I111" s="40">
        <f t="shared" si="41"/>
        <v>240.63</v>
      </c>
      <c r="J111" s="40">
        <f t="shared" si="42"/>
        <v>56.91</v>
      </c>
      <c r="K111" s="40">
        <f t="shared" si="43"/>
        <v>297.53999999999996</v>
      </c>
      <c r="L111" s="92">
        <f t="shared" si="44"/>
        <v>3.9150536929008425E-3</v>
      </c>
    </row>
    <row r="112" spans="1:12" s="38" customFormat="1" ht="30" customHeight="1">
      <c r="A112" s="144" t="s">
        <v>470</v>
      </c>
      <c r="B112" s="252" t="s">
        <v>1570</v>
      </c>
      <c r="C112" s="39" t="s">
        <v>1471</v>
      </c>
      <c r="D112" s="135">
        <v>10</v>
      </c>
      <c r="E112" s="109">
        <v>5.21</v>
      </c>
      <c r="F112" s="187">
        <v>18.2</v>
      </c>
      <c r="G112" s="40">
        <f t="shared" si="39"/>
        <v>52.1</v>
      </c>
      <c r="H112" s="40">
        <f t="shared" si="40"/>
        <v>182</v>
      </c>
      <c r="I112" s="40">
        <f t="shared" si="41"/>
        <v>234.1</v>
      </c>
      <c r="J112" s="40">
        <f t="shared" si="42"/>
        <v>55.36</v>
      </c>
      <c r="K112" s="40">
        <f t="shared" si="43"/>
        <v>289.45999999999998</v>
      </c>
      <c r="L112" s="92">
        <f t="shared" si="44"/>
        <v>3.8087364453420645E-3</v>
      </c>
    </row>
    <row r="113" spans="1:12" s="38" customFormat="1" ht="30" customHeight="1">
      <c r="A113" s="144" t="s">
        <v>471</v>
      </c>
      <c r="B113" s="252" t="s">
        <v>1571</v>
      </c>
      <c r="C113" s="39" t="s">
        <v>1514</v>
      </c>
      <c r="D113" s="135">
        <v>25</v>
      </c>
      <c r="E113" s="109">
        <v>5.3969999999999994</v>
      </c>
      <c r="F113" s="187">
        <v>17.461499999999997</v>
      </c>
      <c r="G113" s="40">
        <f t="shared" si="39"/>
        <v>134.93</v>
      </c>
      <c r="H113" s="40">
        <f t="shared" si="40"/>
        <v>436.54</v>
      </c>
      <c r="I113" s="40">
        <f t="shared" si="41"/>
        <v>571.47</v>
      </c>
      <c r="J113" s="40">
        <f t="shared" si="42"/>
        <v>135.15</v>
      </c>
      <c r="K113" s="40">
        <f t="shared" si="43"/>
        <v>706.62</v>
      </c>
      <c r="L113" s="92">
        <f t="shared" si="44"/>
        <v>9.2977590928197684E-3</v>
      </c>
    </row>
    <row r="114" spans="1:12" s="38" customFormat="1" ht="30" customHeight="1">
      <c r="A114" s="144" t="s">
        <v>472</v>
      </c>
      <c r="B114" s="252" t="s">
        <v>1572</v>
      </c>
      <c r="C114" s="39" t="s">
        <v>1474</v>
      </c>
      <c r="D114" s="135">
        <v>50</v>
      </c>
      <c r="E114" s="109">
        <v>2.33501</v>
      </c>
      <c r="F114" s="187">
        <v>3.7174999999999998</v>
      </c>
      <c r="G114" s="40">
        <f>ROUND(D114*E114,2)</f>
        <v>116.75</v>
      </c>
      <c r="H114" s="40">
        <f>ROUND(D114*F114,2)</f>
        <v>185.88</v>
      </c>
      <c r="I114" s="40">
        <f>G114+H114</f>
        <v>302.63</v>
      </c>
      <c r="J114" s="40">
        <f t="shared" si="42"/>
        <v>71.569999999999993</v>
      </c>
      <c r="K114" s="40">
        <f>I114+J114</f>
        <v>374.2</v>
      </c>
      <c r="L114" s="92">
        <f t="shared" si="44"/>
        <v>4.9237517371899424E-3</v>
      </c>
    </row>
    <row r="115" spans="1:12" s="38" customFormat="1" ht="30" customHeight="1">
      <c r="A115" s="144" t="s">
        <v>473</v>
      </c>
      <c r="B115" s="252" t="s">
        <v>1573</v>
      </c>
      <c r="C115" s="39" t="s">
        <v>1474</v>
      </c>
      <c r="D115" s="135">
        <v>50</v>
      </c>
      <c r="E115" s="109">
        <v>3.0539999999999998</v>
      </c>
      <c r="F115" s="187">
        <v>10.082999999999998</v>
      </c>
      <c r="G115" s="40">
        <f t="shared" si="39"/>
        <v>152.69999999999999</v>
      </c>
      <c r="H115" s="40">
        <f t="shared" si="40"/>
        <v>504.15</v>
      </c>
      <c r="I115" s="40">
        <f t="shared" si="41"/>
        <v>656.84999999999991</v>
      </c>
      <c r="J115" s="40">
        <f t="shared" si="42"/>
        <v>155.34</v>
      </c>
      <c r="K115" s="40">
        <f t="shared" si="43"/>
        <v>812.18999999999994</v>
      </c>
      <c r="L115" s="92">
        <f t="shared" si="44"/>
        <v>1.0686857090936128E-2</v>
      </c>
    </row>
    <row r="116" spans="1:12" s="38" customFormat="1" ht="30" customHeight="1">
      <c r="A116" s="144" t="s">
        <v>474</v>
      </c>
      <c r="B116" s="252" t="s">
        <v>1574</v>
      </c>
      <c r="C116" s="39" t="s">
        <v>1474</v>
      </c>
      <c r="D116" s="135">
        <v>50</v>
      </c>
      <c r="E116" s="109">
        <v>5.58</v>
      </c>
      <c r="F116" s="187">
        <v>17.86</v>
      </c>
      <c r="G116" s="40">
        <f t="shared" si="39"/>
        <v>279</v>
      </c>
      <c r="H116" s="40">
        <f t="shared" si="40"/>
        <v>893</v>
      </c>
      <c r="I116" s="40">
        <f t="shared" si="41"/>
        <v>1172</v>
      </c>
      <c r="J116" s="40">
        <f t="shared" si="42"/>
        <v>277.17</v>
      </c>
      <c r="K116" s="40">
        <f t="shared" si="43"/>
        <v>1449.17</v>
      </c>
      <c r="L116" s="92">
        <f t="shared" si="44"/>
        <v>1.9068287827321083E-2</v>
      </c>
    </row>
    <row r="117" spans="1:12" s="38" customFormat="1" ht="30" customHeight="1">
      <c r="A117" s="144" t="s">
        <v>475</v>
      </c>
      <c r="B117" s="252" t="s">
        <v>1575</v>
      </c>
      <c r="C117" s="39" t="s">
        <v>1474</v>
      </c>
      <c r="D117" s="135">
        <v>50</v>
      </c>
      <c r="E117" s="109">
        <v>0.4</v>
      </c>
      <c r="F117" s="187">
        <v>12.669999999999998</v>
      </c>
      <c r="G117" s="40">
        <f t="shared" si="39"/>
        <v>20</v>
      </c>
      <c r="H117" s="40">
        <f t="shared" si="40"/>
        <v>633.5</v>
      </c>
      <c r="I117" s="40">
        <f t="shared" si="41"/>
        <v>653.5</v>
      </c>
      <c r="J117" s="40">
        <f t="shared" si="42"/>
        <v>154.55000000000001</v>
      </c>
      <c r="K117" s="40">
        <f t="shared" si="43"/>
        <v>808.05</v>
      </c>
      <c r="L117" s="92">
        <f t="shared" si="44"/>
        <v>1.0632382659637446E-2</v>
      </c>
    </row>
    <row r="118" spans="1:12" s="38" customFormat="1" ht="30" customHeight="1">
      <c r="A118" s="144" t="s">
        <v>476</v>
      </c>
      <c r="B118" s="252" t="s">
        <v>1576</v>
      </c>
      <c r="C118" s="39" t="s">
        <v>1474</v>
      </c>
      <c r="D118" s="135">
        <v>100</v>
      </c>
      <c r="E118" s="109">
        <v>5.0939999999999994</v>
      </c>
      <c r="F118" s="187">
        <v>16.030999999999999</v>
      </c>
      <c r="G118" s="40">
        <f t="shared" si="39"/>
        <v>509.4</v>
      </c>
      <c r="H118" s="40">
        <f t="shared" si="40"/>
        <v>1603.1</v>
      </c>
      <c r="I118" s="40">
        <f t="shared" si="41"/>
        <v>2112.5</v>
      </c>
      <c r="J118" s="40">
        <f t="shared" si="42"/>
        <v>499.6</v>
      </c>
      <c r="K118" s="40">
        <f t="shared" si="43"/>
        <v>2612.1</v>
      </c>
      <c r="L118" s="92">
        <f t="shared" si="44"/>
        <v>3.437020821142129E-2</v>
      </c>
    </row>
    <row r="119" spans="1:12" s="38" customFormat="1" ht="30" customHeight="1">
      <c r="A119" s="144" t="s">
        <v>477</v>
      </c>
      <c r="B119" s="252" t="s">
        <v>1577</v>
      </c>
      <c r="C119" s="39" t="s">
        <v>1471</v>
      </c>
      <c r="D119" s="178">
        <v>8</v>
      </c>
      <c r="E119" s="109">
        <v>15.48</v>
      </c>
      <c r="F119" s="187">
        <v>52.53</v>
      </c>
      <c r="G119" s="40">
        <f t="shared" ref="G119" si="45">ROUND(D119*E119,2)</f>
        <v>123.84</v>
      </c>
      <c r="H119" s="40">
        <f t="shared" ref="H119" si="46">ROUND(D119*F119,2)</f>
        <v>420.24</v>
      </c>
      <c r="I119" s="40">
        <f t="shared" ref="I119" si="47">G119+H119</f>
        <v>544.08000000000004</v>
      </c>
      <c r="J119" s="40">
        <f t="shared" ref="J119" si="48">ROUND($J$15*I119,2)</f>
        <v>128.66999999999999</v>
      </c>
      <c r="K119" s="40">
        <f t="shared" ref="K119" si="49">I119+J119</f>
        <v>672.75</v>
      </c>
      <c r="L119" s="92">
        <f t="shared" si="44"/>
        <v>8.8520950860356325E-3</v>
      </c>
    </row>
    <row r="120" spans="1:12" s="38" customFormat="1" ht="30" customHeight="1">
      <c r="A120" s="144" t="s">
        <v>478</v>
      </c>
      <c r="B120" s="252" t="s">
        <v>1578</v>
      </c>
      <c r="C120" s="39" t="s">
        <v>1474</v>
      </c>
      <c r="D120" s="135">
        <v>50</v>
      </c>
      <c r="E120" s="109">
        <v>2.08</v>
      </c>
      <c r="F120" s="187">
        <v>6.81</v>
      </c>
      <c r="G120" s="40">
        <f t="shared" si="39"/>
        <v>104</v>
      </c>
      <c r="H120" s="40">
        <f t="shared" si="40"/>
        <v>340.5</v>
      </c>
      <c r="I120" s="40">
        <f t="shared" si="41"/>
        <v>444.5</v>
      </c>
      <c r="J120" s="40">
        <f t="shared" si="42"/>
        <v>105.12</v>
      </c>
      <c r="K120" s="40">
        <f t="shared" si="43"/>
        <v>549.62</v>
      </c>
      <c r="L120" s="92">
        <f t="shared" si="44"/>
        <v>7.23194128753163E-3</v>
      </c>
    </row>
    <row r="121" spans="1:12" s="38" customFormat="1" ht="30" customHeight="1">
      <c r="A121" s="144" t="s">
        <v>479</v>
      </c>
      <c r="B121" s="252" t="s">
        <v>1579</v>
      </c>
      <c r="C121" s="39" t="s">
        <v>1471</v>
      </c>
      <c r="D121" s="135">
        <v>5</v>
      </c>
      <c r="E121" s="109">
        <v>41.725000000000001</v>
      </c>
      <c r="F121" s="187">
        <v>150.11500000000001</v>
      </c>
      <c r="G121" s="40">
        <f t="shared" si="39"/>
        <v>208.63</v>
      </c>
      <c r="H121" s="40">
        <f t="shared" si="40"/>
        <v>750.58</v>
      </c>
      <c r="I121" s="40">
        <f t="shared" si="41"/>
        <v>959.21</v>
      </c>
      <c r="J121" s="40">
        <f t="shared" si="42"/>
        <v>226.85</v>
      </c>
      <c r="K121" s="40">
        <f t="shared" si="43"/>
        <v>1186.06</v>
      </c>
      <c r="L121" s="92">
        <f t="shared" si="44"/>
        <v>1.5606266663312406E-2</v>
      </c>
    </row>
    <row r="122" spans="1:12" s="38" customFormat="1" ht="30" customHeight="1">
      <c r="A122" s="144" t="s">
        <v>480</v>
      </c>
      <c r="B122" s="252" t="s">
        <v>1580</v>
      </c>
      <c r="C122" s="39" t="s">
        <v>1471</v>
      </c>
      <c r="D122" s="135">
        <v>5</v>
      </c>
      <c r="E122" s="109">
        <v>2.036</v>
      </c>
      <c r="F122" s="187">
        <v>6.7219999999999995</v>
      </c>
      <c r="G122" s="40">
        <f t="shared" si="39"/>
        <v>10.18</v>
      </c>
      <c r="H122" s="40">
        <f t="shared" si="40"/>
        <v>33.61</v>
      </c>
      <c r="I122" s="40">
        <f t="shared" si="41"/>
        <v>43.79</v>
      </c>
      <c r="J122" s="40">
        <f t="shared" si="42"/>
        <v>10.36</v>
      </c>
      <c r="K122" s="40">
        <f t="shared" si="43"/>
        <v>54.15</v>
      </c>
      <c r="L122" s="92">
        <f t="shared" si="44"/>
        <v>7.125097716965135E-4</v>
      </c>
    </row>
    <row r="123" spans="1:12" s="38" customFormat="1" ht="30" customHeight="1">
      <c r="A123" s="144" t="s">
        <v>481</v>
      </c>
      <c r="B123" s="252" t="s">
        <v>1581</v>
      </c>
      <c r="C123" s="39" t="s">
        <v>1514</v>
      </c>
      <c r="D123" s="135">
        <v>50</v>
      </c>
      <c r="E123" s="109">
        <v>1.218</v>
      </c>
      <c r="F123" s="187">
        <v>4.1965000000000003</v>
      </c>
      <c r="G123" s="40">
        <f t="shared" si="39"/>
        <v>60.9</v>
      </c>
      <c r="H123" s="40">
        <f t="shared" si="40"/>
        <v>209.83</v>
      </c>
      <c r="I123" s="40">
        <f t="shared" si="41"/>
        <v>270.73</v>
      </c>
      <c r="J123" s="40">
        <f t="shared" si="42"/>
        <v>64.03</v>
      </c>
      <c r="K123" s="40">
        <f t="shared" si="43"/>
        <v>334.76</v>
      </c>
      <c r="L123" s="92">
        <f t="shared" ref="L123:L144" si="50">K123/$K$1159*100</f>
        <v>4.4047972515812526E-3</v>
      </c>
    </row>
    <row r="124" spans="1:12" s="38" customFormat="1" ht="30" customHeight="1">
      <c r="A124" s="144" t="s">
        <v>482</v>
      </c>
      <c r="B124" s="252" t="s">
        <v>1582</v>
      </c>
      <c r="C124" s="39" t="s">
        <v>1514</v>
      </c>
      <c r="D124" s="135">
        <v>50</v>
      </c>
      <c r="E124" s="109">
        <v>1.2915000000000001</v>
      </c>
      <c r="F124" s="187">
        <v>4.5050000000000008</v>
      </c>
      <c r="G124" s="40">
        <f t="shared" si="39"/>
        <v>64.58</v>
      </c>
      <c r="H124" s="40">
        <f t="shared" si="40"/>
        <v>225.25</v>
      </c>
      <c r="I124" s="40">
        <f t="shared" si="41"/>
        <v>289.83</v>
      </c>
      <c r="J124" s="40">
        <f t="shared" ref="J124:J144" si="51">ROUND($J$15*I124,2)</f>
        <v>68.540000000000006</v>
      </c>
      <c r="K124" s="40">
        <f t="shared" si="43"/>
        <v>358.37</v>
      </c>
      <c r="L124" s="92">
        <f t="shared" si="50"/>
        <v>4.7154594068860491E-3</v>
      </c>
    </row>
    <row r="125" spans="1:12" s="38" customFormat="1" ht="30" customHeight="1">
      <c r="A125" s="144" t="s">
        <v>483</v>
      </c>
      <c r="B125" s="252" t="s">
        <v>1583</v>
      </c>
      <c r="C125" s="39" t="s">
        <v>1514</v>
      </c>
      <c r="D125" s="135">
        <v>50</v>
      </c>
      <c r="E125" s="109">
        <v>1.042</v>
      </c>
      <c r="F125" s="187">
        <v>3.64</v>
      </c>
      <c r="G125" s="40">
        <f t="shared" si="39"/>
        <v>52.1</v>
      </c>
      <c r="H125" s="40">
        <f t="shared" si="40"/>
        <v>182</v>
      </c>
      <c r="I125" s="40">
        <f t="shared" si="41"/>
        <v>234.1</v>
      </c>
      <c r="J125" s="40">
        <f t="shared" si="51"/>
        <v>55.36</v>
      </c>
      <c r="K125" s="40">
        <f t="shared" si="43"/>
        <v>289.45999999999998</v>
      </c>
      <c r="L125" s="92">
        <f t="shared" si="50"/>
        <v>3.8087364453420645E-3</v>
      </c>
    </row>
    <row r="126" spans="1:12" s="38" customFormat="1" ht="35.1" customHeight="1">
      <c r="A126" s="144" t="s">
        <v>484</v>
      </c>
      <c r="B126" s="252" t="s">
        <v>1584</v>
      </c>
      <c r="C126" s="39" t="s">
        <v>1471</v>
      </c>
      <c r="D126" s="178">
        <v>25</v>
      </c>
      <c r="E126" s="109">
        <v>6.5711999999999993</v>
      </c>
      <c r="F126" s="187">
        <v>21.755499999999998</v>
      </c>
      <c r="G126" s="40">
        <f t="shared" ref="G126" si="52">ROUND(D126*E126,2)</f>
        <v>164.28</v>
      </c>
      <c r="H126" s="40">
        <f t="shared" ref="H126" si="53">ROUND(D126*F126,2)</f>
        <v>543.89</v>
      </c>
      <c r="I126" s="40">
        <f t="shared" ref="I126" si="54">G126+H126</f>
        <v>708.17</v>
      </c>
      <c r="J126" s="40">
        <f t="shared" ref="J126" si="55">ROUND($J$15*I126,2)</f>
        <v>167.48</v>
      </c>
      <c r="K126" s="40">
        <f t="shared" ref="K126" si="56">I126+J126</f>
        <v>875.65</v>
      </c>
      <c r="L126" s="92">
        <f t="shared" si="50"/>
        <v>1.1521868542678709E-2</v>
      </c>
    </row>
    <row r="127" spans="1:12" s="38" customFormat="1" ht="35.1" customHeight="1">
      <c r="A127" s="144" t="s">
        <v>485</v>
      </c>
      <c r="B127" s="252" t="s">
        <v>1585</v>
      </c>
      <c r="C127" s="39" t="s">
        <v>1474</v>
      </c>
      <c r="D127" s="135">
        <v>100</v>
      </c>
      <c r="E127" s="109">
        <v>0.56999999999999995</v>
      </c>
      <c r="F127" s="187">
        <v>1.96</v>
      </c>
      <c r="G127" s="40">
        <f t="shared" si="39"/>
        <v>57</v>
      </c>
      <c r="H127" s="40">
        <f t="shared" si="40"/>
        <v>196</v>
      </c>
      <c r="I127" s="40">
        <f t="shared" si="41"/>
        <v>253</v>
      </c>
      <c r="J127" s="40">
        <f t="shared" si="51"/>
        <v>59.83</v>
      </c>
      <c r="K127" s="40">
        <f t="shared" si="43"/>
        <v>312.83</v>
      </c>
      <c r="L127" s="92">
        <f t="shared" si="50"/>
        <v>4.1162406626005605E-3</v>
      </c>
    </row>
    <row r="128" spans="1:12" s="38" customFormat="1" ht="35.1" customHeight="1">
      <c r="A128" s="144" t="s">
        <v>486</v>
      </c>
      <c r="B128" s="252" t="s">
        <v>1586</v>
      </c>
      <c r="C128" s="39" t="s">
        <v>1474</v>
      </c>
      <c r="D128" s="135">
        <v>100</v>
      </c>
      <c r="E128" s="109">
        <v>0.75</v>
      </c>
      <c r="F128" s="187">
        <v>2.54</v>
      </c>
      <c r="G128" s="40">
        <f t="shared" si="39"/>
        <v>75</v>
      </c>
      <c r="H128" s="40">
        <f t="shared" si="40"/>
        <v>254</v>
      </c>
      <c r="I128" s="40">
        <f t="shared" si="41"/>
        <v>329</v>
      </c>
      <c r="J128" s="40">
        <f t="shared" si="51"/>
        <v>77.81</v>
      </c>
      <c r="K128" s="40">
        <f t="shared" si="43"/>
        <v>406.81</v>
      </c>
      <c r="L128" s="92">
        <f t="shared" si="50"/>
        <v>5.3528365692310006E-3</v>
      </c>
    </row>
    <row r="129" spans="1:12" s="38" customFormat="1" ht="35.1" customHeight="1">
      <c r="A129" s="144" t="s">
        <v>487</v>
      </c>
      <c r="B129" s="252" t="s">
        <v>1587</v>
      </c>
      <c r="C129" s="39" t="s">
        <v>1471</v>
      </c>
      <c r="D129" s="135">
        <v>2</v>
      </c>
      <c r="E129" s="109">
        <v>42.29</v>
      </c>
      <c r="F129" s="187">
        <v>133.26</v>
      </c>
      <c r="G129" s="40">
        <f t="shared" si="39"/>
        <v>84.58</v>
      </c>
      <c r="H129" s="40">
        <f t="shared" si="40"/>
        <v>266.52</v>
      </c>
      <c r="I129" s="40">
        <f t="shared" si="41"/>
        <v>351.09999999999997</v>
      </c>
      <c r="J129" s="40">
        <f t="shared" si="51"/>
        <v>83.03</v>
      </c>
      <c r="K129" s="40">
        <f t="shared" si="43"/>
        <v>434.13</v>
      </c>
      <c r="L129" s="92">
        <f t="shared" si="50"/>
        <v>5.7123151835015221E-3</v>
      </c>
    </row>
    <row r="130" spans="1:12" s="38" customFormat="1" ht="35.1" customHeight="1">
      <c r="A130" s="144" t="s">
        <v>488</v>
      </c>
      <c r="B130" s="252" t="s">
        <v>1588</v>
      </c>
      <c r="C130" s="39" t="s">
        <v>1471</v>
      </c>
      <c r="D130" s="135">
        <v>2</v>
      </c>
      <c r="E130" s="109">
        <v>18.61</v>
      </c>
      <c r="F130" s="187">
        <v>58.83</v>
      </c>
      <c r="G130" s="40">
        <f t="shared" si="39"/>
        <v>37.22</v>
      </c>
      <c r="H130" s="40">
        <f t="shared" si="40"/>
        <v>117.66</v>
      </c>
      <c r="I130" s="40">
        <f t="shared" si="41"/>
        <v>154.88</v>
      </c>
      <c r="J130" s="40">
        <f t="shared" si="51"/>
        <v>36.630000000000003</v>
      </c>
      <c r="K130" s="40">
        <f t="shared" si="43"/>
        <v>191.51</v>
      </c>
      <c r="L130" s="92">
        <f t="shared" si="50"/>
        <v>2.5199029801957398E-3</v>
      </c>
    </row>
    <row r="131" spans="1:12" s="38" customFormat="1" ht="35.1" customHeight="1">
      <c r="A131" s="144" t="s">
        <v>489</v>
      </c>
      <c r="B131" s="252" t="s">
        <v>1589</v>
      </c>
      <c r="C131" s="39" t="s">
        <v>1471</v>
      </c>
      <c r="D131" s="135">
        <v>2</v>
      </c>
      <c r="E131" s="109">
        <v>365.03000000000003</v>
      </c>
      <c r="F131" s="187">
        <v>255.01</v>
      </c>
      <c r="G131" s="40">
        <f t="shared" si="39"/>
        <v>730.06</v>
      </c>
      <c r="H131" s="40">
        <f t="shared" si="40"/>
        <v>510.02</v>
      </c>
      <c r="I131" s="40">
        <f t="shared" si="41"/>
        <v>1240.08</v>
      </c>
      <c r="J131" s="40">
        <f t="shared" si="51"/>
        <v>293.27999999999997</v>
      </c>
      <c r="K131" s="40">
        <f t="shared" si="43"/>
        <v>1533.36</v>
      </c>
      <c r="L131" s="92">
        <f t="shared" si="50"/>
        <v>2.0176066177812851E-2</v>
      </c>
    </row>
    <row r="132" spans="1:12" s="38" customFormat="1" ht="35.1" customHeight="1">
      <c r="A132" s="144" t="s">
        <v>490</v>
      </c>
      <c r="B132" s="252" t="s">
        <v>1590</v>
      </c>
      <c r="C132" s="39" t="s">
        <v>1471</v>
      </c>
      <c r="D132" s="135">
        <v>2</v>
      </c>
      <c r="E132" s="109">
        <v>184.14000000000001</v>
      </c>
      <c r="F132" s="187">
        <v>128.68</v>
      </c>
      <c r="G132" s="40">
        <f t="shared" si="39"/>
        <v>368.28</v>
      </c>
      <c r="H132" s="40">
        <f t="shared" si="40"/>
        <v>257.36</v>
      </c>
      <c r="I132" s="40">
        <f t="shared" si="41"/>
        <v>625.64</v>
      </c>
      <c r="J132" s="40">
        <f t="shared" si="51"/>
        <v>147.96</v>
      </c>
      <c r="K132" s="40">
        <f t="shared" si="43"/>
        <v>773.6</v>
      </c>
      <c r="L132" s="92">
        <f t="shared" si="50"/>
        <v>1.017908696924142E-2</v>
      </c>
    </row>
    <row r="133" spans="1:12" s="38" customFormat="1" ht="30" customHeight="1">
      <c r="A133" s="144" t="s">
        <v>491</v>
      </c>
      <c r="B133" s="252" t="s">
        <v>1591</v>
      </c>
      <c r="C133" s="39" t="s">
        <v>1474</v>
      </c>
      <c r="D133" s="135">
        <v>100</v>
      </c>
      <c r="E133" s="109">
        <v>1.68</v>
      </c>
      <c r="F133" s="187">
        <v>5.42</v>
      </c>
      <c r="G133" s="40">
        <f t="shared" si="39"/>
        <v>168</v>
      </c>
      <c r="H133" s="40">
        <f t="shared" si="40"/>
        <v>542</v>
      </c>
      <c r="I133" s="40">
        <f t="shared" si="41"/>
        <v>710</v>
      </c>
      <c r="J133" s="40">
        <f t="shared" si="51"/>
        <v>167.91</v>
      </c>
      <c r="K133" s="40">
        <f t="shared" si="43"/>
        <v>877.91</v>
      </c>
      <c r="L133" s="92">
        <f t="shared" si="50"/>
        <v>1.1551605792614703E-2</v>
      </c>
    </row>
    <row r="134" spans="1:12" s="38" customFormat="1" ht="30" customHeight="1">
      <c r="A134" s="144" t="s">
        <v>492</v>
      </c>
      <c r="B134" s="252" t="s">
        <v>1592</v>
      </c>
      <c r="C134" s="39" t="s">
        <v>1474</v>
      </c>
      <c r="D134" s="135">
        <v>100</v>
      </c>
      <c r="E134" s="109">
        <v>0.56999999999999995</v>
      </c>
      <c r="F134" s="187">
        <v>1.89</v>
      </c>
      <c r="G134" s="40">
        <f t="shared" si="39"/>
        <v>57</v>
      </c>
      <c r="H134" s="40">
        <f t="shared" si="40"/>
        <v>189</v>
      </c>
      <c r="I134" s="40">
        <f t="shared" si="41"/>
        <v>246</v>
      </c>
      <c r="J134" s="40">
        <f t="shared" si="51"/>
        <v>58.18</v>
      </c>
      <c r="K134" s="40">
        <f t="shared" si="43"/>
        <v>304.18</v>
      </c>
      <c r="L134" s="92">
        <f t="shared" si="50"/>
        <v>4.0024233121818192E-3</v>
      </c>
    </row>
    <row r="135" spans="1:12" s="38" customFormat="1" ht="30" customHeight="1">
      <c r="A135" s="144" t="s">
        <v>493</v>
      </c>
      <c r="B135" s="252" t="s">
        <v>1593</v>
      </c>
      <c r="C135" s="39" t="s">
        <v>1474</v>
      </c>
      <c r="D135" s="135">
        <v>100</v>
      </c>
      <c r="E135" s="109">
        <v>22.099999999999998</v>
      </c>
      <c r="F135" s="187">
        <v>12.28</v>
      </c>
      <c r="G135" s="40">
        <f t="shared" si="39"/>
        <v>2210</v>
      </c>
      <c r="H135" s="40">
        <f t="shared" si="40"/>
        <v>1228</v>
      </c>
      <c r="I135" s="40">
        <f t="shared" si="41"/>
        <v>3438</v>
      </c>
      <c r="J135" s="40">
        <f t="shared" si="51"/>
        <v>813.08</v>
      </c>
      <c r="K135" s="40">
        <f t="shared" si="43"/>
        <v>4251.08</v>
      </c>
      <c r="L135" s="92">
        <f t="shared" si="50"/>
        <v>5.5936030291110155E-2</v>
      </c>
    </row>
    <row r="136" spans="1:12" s="38" customFormat="1" ht="30" customHeight="1">
      <c r="A136" s="144" t="s">
        <v>494</v>
      </c>
      <c r="B136" s="252" t="s">
        <v>1594</v>
      </c>
      <c r="C136" s="39" t="s">
        <v>1514</v>
      </c>
      <c r="D136" s="178">
        <v>100</v>
      </c>
      <c r="E136" s="109">
        <v>0.11462</v>
      </c>
      <c r="F136" s="187">
        <v>0.38714000000000004</v>
      </c>
      <c r="G136" s="40">
        <f t="shared" ref="G136" si="57">ROUND(D136*E136,2)</f>
        <v>11.46</v>
      </c>
      <c r="H136" s="40">
        <f t="shared" ref="H136" si="58">ROUND(D136*F136,2)</f>
        <v>38.71</v>
      </c>
      <c r="I136" s="40">
        <f t="shared" ref="I136" si="59">G136+H136</f>
        <v>50.17</v>
      </c>
      <c r="J136" s="40">
        <f t="shared" ref="J136" si="60">ROUND($J$15*I136,2)</f>
        <v>11.87</v>
      </c>
      <c r="K136" s="40">
        <f t="shared" ref="K136" si="61">I136+J136</f>
        <v>62.04</v>
      </c>
      <c r="L136" s="92">
        <f t="shared" si="50"/>
        <v>8.1632698496863717E-4</v>
      </c>
    </row>
    <row r="137" spans="1:12" s="38" customFormat="1" ht="30" customHeight="1">
      <c r="A137" s="144" t="s">
        <v>495</v>
      </c>
      <c r="B137" s="252" t="s">
        <v>1595</v>
      </c>
      <c r="C137" s="39" t="s">
        <v>1514</v>
      </c>
      <c r="D137" s="135">
        <v>100</v>
      </c>
      <c r="E137" s="109">
        <v>7.0000000000000007E-2</v>
      </c>
      <c r="F137" s="187">
        <v>0.4</v>
      </c>
      <c r="G137" s="40">
        <f t="shared" si="39"/>
        <v>7</v>
      </c>
      <c r="H137" s="40">
        <f t="shared" si="40"/>
        <v>40</v>
      </c>
      <c r="I137" s="40">
        <f t="shared" si="41"/>
        <v>47</v>
      </c>
      <c r="J137" s="40">
        <f t="shared" si="51"/>
        <v>11.12</v>
      </c>
      <c r="K137" s="40">
        <f t="shared" si="43"/>
        <v>58.12</v>
      </c>
      <c r="L137" s="92">
        <f t="shared" si="50"/>
        <v>7.6474733021239831E-4</v>
      </c>
    </row>
    <row r="138" spans="1:12" s="38" customFormat="1" ht="30" customHeight="1">
      <c r="A138" s="144" t="s">
        <v>496</v>
      </c>
      <c r="B138" s="252" t="s">
        <v>1596</v>
      </c>
      <c r="C138" s="39" t="s">
        <v>1474</v>
      </c>
      <c r="D138" s="135">
        <v>50</v>
      </c>
      <c r="E138" s="109">
        <v>4.91</v>
      </c>
      <c r="F138" s="187">
        <v>14.76</v>
      </c>
      <c r="G138" s="40">
        <f t="shared" si="39"/>
        <v>245.5</v>
      </c>
      <c r="H138" s="40">
        <f t="shared" si="40"/>
        <v>738</v>
      </c>
      <c r="I138" s="40">
        <f t="shared" si="41"/>
        <v>983.5</v>
      </c>
      <c r="J138" s="40">
        <f t="shared" si="51"/>
        <v>232.59</v>
      </c>
      <c r="K138" s="40">
        <f t="shared" si="43"/>
        <v>1216.0899999999999</v>
      </c>
      <c r="L138" s="92">
        <f t="shared" si="50"/>
        <v>1.6001403661355735E-2</v>
      </c>
    </row>
    <row r="139" spans="1:12" s="38" customFormat="1" ht="30" customHeight="1">
      <c r="A139" s="144" t="s">
        <v>497</v>
      </c>
      <c r="B139" s="252" t="s">
        <v>1597</v>
      </c>
      <c r="C139" s="39" t="s">
        <v>1474</v>
      </c>
      <c r="D139" s="135">
        <v>50</v>
      </c>
      <c r="E139" s="109">
        <v>3.5</v>
      </c>
      <c r="F139" s="187">
        <v>10.53</v>
      </c>
      <c r="G139" s="40">
        <f t="shared" si="39"/>
        <v>175</v>
      </c>
      <c r="H139" s="40">
        <f t="shared" si="40"/>
        <v>526.5</v>
      </c>
      <c r="I139" s="40">
        <f t="shared" si="41"/>
        <v>701.5</v>
      </c>
      <c r="J139" s="40">
        <f t="shared" si="51"/>
        <v>165.9</v>
      </c>
      <c r="K139" s="40">
        <f t="shared" si="43"/>
        <v>867.4</v>
      </c>
      <c r="L139" s="92">
        <f t="shared" si="50"/>
        <v>1.1413314422337135E-2</v>
      </c>
    </row>
    <row r="140" spans="1:12" s="38" customFormat="1" ht="30" customHeight="1">
      <c r="A140" s="144" t="s">
        <v>498</v>
      </c>
      <c r="B140" s="252" t="s">
        <v>1598</v>
      </c>
      <c r="C140" s="39" t="s">
        <v>1471</v>
      </c>
      <c r="D140" s="135">
        <v>25</v>
      </c>
      <c r="E140" s="109">
        <v>15.24</v>
      </c>
      <c r="F140" s="187">
        <v>50.8</v>
      </c>
      <c r="G140" s="40">
        <f t="shared" si="39"/>
        <v>381</v>
      </c>
      <c r="H140" s="40">
        <f t="shared" si="40"/>
        <v>1270</v>
      </c>
      <c r="I140" s="40">
        <f t="shared" si="41"/>
        <v>1651</v>
      </c>
      <c r="J140" s="40">
        <f t="shared" si="51"/>
        <v>390.46</v>
      </c>
      <c r="K140" s="40">
        <f t="shared" si="43"/>
        <v>2041.46</v>
      </c>
      <c r="L140" s="92">
        <f t="shared" si="50"/>
        <v>2.6861684183334528E-2</v>
      </c>
    </row>
    <row r="141" spans="1:12" s="38" customFormat="1" ht="30" customHeight="1">
      <c r="A141" s="144" t="s">
        <v>499</v>
      </c>
      <c r="B141" s="252" t="s">
        <v>1599</v>
      </c>
      <c r="C141" s="39" t="s">
        <v>1471</v>
      </c>
      <c r="D141" s="135">
        <v>5</v>
      </c>
      <c r="E141" s="109">
        <v>20.865000000000002</v>
      </c>
      <c r="F141" s="187">
        <v>73.84</v>
      </c>
      <c r="G141" s="40">
        <f t="shared" si="39"/>
        <v>104.33</v>
      </c>
      <c r="H141" s="40">
        <f t="shared" si="40"/>
        <v>369.2</v>
      </c>
      <c r="I141" s="40">
        <f t="shared" si="41"/>
        <v>473.53</v>
      </c>
      <c r="J141" s="40">
        <f t="shared" si="51"/>
        <v>111.99</v>
      </c>
      <c r="K141" s="40">
        <f t="shared" si="43"/>
        <v>585.52</v>
      </c>
      <c r="L141" s="92">
        <f t="shared" si="50"/>
        <v>7.7043161869573881E-3</v>
      </c>
    </row>
    <row r="142" spans="1:12" s="38" customFormat="1" ht="30" customHeight="1">
      <c r="A142" s="144" t="s">
        <v>500</v>
      </c>
      <c r="B142" s="252" t="s">
        <v>1600</v>
      </c>
      <c r="C142" s="39" t="s">
        <v>1471</v>
      </c>
      <c r="D142" s="135">
        <v>5</v>
      </c>
      <c r="E142" s="109">
        <v>23.475000000000001</v>
      </c>
      <c r="F142" s="187">
        <v>83.805000000000007</v>
      </c>
      <c r="G142" s="40">
        <f t="shared" si="39"/>
        <v>117.38</v>
      </c>
      <c r="H142" s="40">
        <f t="shared" si="40"/>
        <v>419.03</v>
      </c>
      <c r="I142" s="40">
        <f t="shared" si="41"/>
        <v>536.41</v>
      </c>
      <c r="J142" s="40">
        <f t="shared" si="51"/>
        <v>126.86</v>
      </c>
      <c r="K142" s="40">
        <f t="shared" si="43"/>
        <v>663.27</v>
      </c>
      <c r="L142" s="92">
        <f t="shared" si="50"/>
        <v>8.727356533206769E-3</v>
      </c>
    </row>
    <row r="143" spans="1:12" s="38" customFormat="1" ht="30" customHeight="1">
      <c r="A143" s="144" t="s">
        <v>501</v>
      </c>
      <c r="B143" s="252" t="s">
        <v>1601</v>
      </c>
      <c r="C143" s="39" t="s">
        <v>1471</v>
      </c>
      <c r="D143" s="135">
        <v>15</v>
      </c>
      <c r="E143" s="109">
        <v>6.0960000000000001</v>
      </c>
      <c r="F143" s="187">
        <v>20.32</v>
      </c>
      <c r="G143" s="40">
        <f t="shared" si="39"/>
        <v>91.44</v>
      </c>
      <c r="H143" s="40">
        <f t="shared" si="40"/>
        <v>304.8</v>
      </c>
      <c r="I143" s="40">
        <f t="shared" si="41"/>
        <v>396.24</v>
      </c>
      <c r="J143" s="40">
        <f t="shared" si="51"/>
        <v>93.71</v>
      </c>
      <c r="K143" s="40">
        <f t="shared" si="43"/>
        <v>489.95</v>
      </c>
      <c r="L143" s="92">
        <f t="shared" si="50"/>
        <v>6.4467989407702084E-3</v>
      </c>
    </row>
    <row r="144" spans="1:12" s="38" customFormat="1" ht="30" customHeight="1">
      <c r="A144" s="144" t="s">
        <v>502</v>
      </c>
      <c r="B144" s="252" t="s">
        <v>1602</v>
      </c>
      <c r="C144" s="39" t="s">
        <v>1471</v>
      </c>
      <c r="D144" s="135">
        <v>15</v>
      </c>
      <c r="E144" s="109">
        <v>8.2039999999999988</v>
      </c>
      <c r="F144" s="187">
        <v>25.891999999999996</v>
      </c>
      <c r="G144" s="40">
        <f t="shared" si="39"/>
        <v>123.06</v>
      </c>
      <c r="H144" s="40">
        <f t="shared" si="40"/>
        <v>388.38</v>
      </c>
      <c r="I144" s="40">
        <f t="shared" si="41"/>
        <v>511.44</v>
      </c>
      <c r="J144" s="40">
        <f t="shared" si="51"/>
        <v>120.95</v>
      </c>
      <c r="K144" s="40">
        <f t="shared" si="43"/>
        <v>632.39</v>
      </c>
      <c r="L144" s="92">
        <f t="shared" si="50"/>
        <v>8.3210351712494583E-3</v>
      </c>
    </row>
    <row r="145" spans="1:12" s="38" customFormat="1" ht="30" customHeight="1">
      <c r="A145" s="181" t="s">
        <v>30</v>
      </c>
      <c r="B145" s="160" t="s">
        <v>200</v>
      </c>
      <c r="C145" s="132"/>
      <c r="D145" s="132">
        <v>0</v>
      </c>
      <c r="E145" s="132"/>
      <c r="F145" s="132">
        <v>0</v>
      </c>
      <c r="G145" s="166">
        <f t="shared" ref="G145:L145" si="62">SUM(G146:G148)</f>
        <v>875.25</v>
      </c>
      <c r="H145" s="166">
        <f t="shared" si="62"/>
        <v>2197.25</v>
      </c>
      <c r="I145" s="166">
        <f t="shared" si="62"/>
        <v>3072.5</v>
      </c>
      <c r="J145" s="166">
        <f t="shared" si="62"/>
        <v>726.64</v>
      </c>
      <c r="K145" s="166">
        <f t="shared" si="62"/>
        <v>3799.14</v>
      </c>
      <c r="L145" s="167">
        <f t="shared" si="62"/>
        <v>4.9989369788422756E-2</v>
      </c>
    </row>
    <row r="146" spans="1:12" s="38" customFormat="1" ht="30" customHeight="1">
      <c r="A146" s="182" t="s">
        <v>503</v>
      </c>
      <c r="B146" s="252" t="s">
        <v>1603</v>
      </c>
      <c r="C146" s="39" t="s">
        <v>1505</v>
      </c>
      <c r="D146" s="135">
        <v>25</v>
      </c>
      <c r="E146" s="109">
        <v>20.149999999999999</v>
      </c>
      <c r="F146" s="187">
        <v>58.85</v>
      </c>
      <c r="G146" s="40">
        <f>ROUND(D146*E146,2)</f>
        <v>503.75</v>
      </c>
      <c r="H146" s="40">
        <f>ROUND(D146*F146,2)</f>
        <v>1471.25</v>
      </c>
      <c r="I146" s="40">
        <f>G146+H146</f>
        <v>1975</v>
      </c>
      <c r="J146" s="40">
        <f>ROUND($J$15*I146,2)</f>
        <v>467.08</v>
      </c>
      <c r="K146" s="40">
        <f>I146+J146</f>
        <v>2442.08</v>
      </c>
      <c r="L146" s="92">
        <f>K146/$K$1159*100</f>
        <v>3.2133072267121358E-2</v>
      </c>
    </row>
    <row r="147" spans="1:12" s="38" customFormat="1" ht="30" customHeight="1">
      <c r="A147" s="182" t="s">
        <v>504</v>
      </c>
      <c r="B147" s="252" t="s">
        <v>1604</v>
      </c>
      <c r="C147" s="39" t="s">
        <v>1505</v>
      </c>
      <c r="D147" s="135">
        <v>25</v>
      </c>
      <c r="E147" s="109">
        <v>6.95</v>
      </c>
      <c r="F147" s="187">
        <v>13.3</v>
      </c>
      <c r="G147" s="40">
        <f>ROUND(D147*E147,2)</f>
        <v>173.75</v>
      </c>
      <c r="H147" s="40">
        <f>ROUND(D147*F147,2)</f>
        <v>332.5</v>
      </c>
      <c r="I147" s="40">
        <f>G147+H147</f>
        <v>506.25</v>
      </c>
      <c r="J147" s="40">
        <f>ROUND($J$15*I147,2)</f>
        <v>119.73</v>
      </c>
      <c r="K147" s="40">
        <f>I147+J147</f>
        <v>625.98</v>
      </c>
      <c r="L147" s="92">
        <f>K147/$K$1159*100</f>
        <v>8.2366919092628551E-3</v>
      </c>
    </row>
    <row r="148" spans="1:12" s="38" customFormat="1" ht="30" customHeight="1">
      <c r="A148" s="182" t="s">
        <v>505</v>
      </c>
      <c r="B148" s="252" t="s">
        <v>1605</v>
      </c>
      <c r="C148" s="39" t="s">
        <v>1505</v>
      </c>
      <c r="D148" s="135">
        <v>25</v>
      </c>
      <c r="E148" s="109">
        <v>7.91</v>
      </c>
      <c r="F148" s="187">
        <v>15.74</v>
      </c>
      <c r="G148" s="40">
        <f>ROUND(D148*E148,2)</f>
        <v>197.75</v>
      </c>
      <c r="H148" s="40">
        <f>ROUND(D148*F148,2)</f>
        <v>393.5</v>
      </c>
      <c r="I148" s="40">
        <f>G148+H148</f>
        <v>591.25</v>
      </c>
      <c r="J148" s="40">
        <f>ROUND($J$15*I148,2)</f>
        <v>139.83000000000001</v>
      </c>
      <c r="K148" s="40">
        <f>I148+J148</f>
        <v>731.08</v>
      </c>
      <c r="L148" s="92">
        <f>K148/$K$1159*100</f>
        <v>9.6196056120385429E-3</v>
      </c>
    </row>
    <row r="149" spans="1:12" s="38" customFormat="1" ht="30" customHeight="1">
      <c r="A149" s="119" t="s">
        <v>31</v>
      </c>
      <c r="B149" s="120" t="s">
        <v>36</v>
      </c>
      <c r="C149" s="121"/>
      <c r="D149" s="131"/>
      <c r="E149" s="121"/>
      <c r="F149" s="131"/>
      <c r="G149" s="123">
        <f t="shared" ref="G149:L149" si="63">SUM(G150:G155)</f>
        <v>32202.95</v>
      </c>
      <c r="H149" s="123">
        <f t="shared" si="63"/>
        <v>6126.55</v>
      </c>
      <c r="I149" s="123">
        <f t="shared" si="63"/>
        <v>38329.5</v>
      </c>
      <c r="J149" s="123">
        <f t="shared" si="63"/>
        <v>9064.8100000000013</v>
      </c>
      <c r="K149" s="123">
        <f t="shared" si="63"/>
        <v>47394.31</v>
      </c>
      <c r="L149" s="123">
        <f t="shared" si="63"/>
        <v>0.62361789469646878</v>
      </c>
    </row>
    <row r="150" spans="1:12" s="38" customFormat="1" ht="30" customHeight="1">
      <c r="A150" s="183" t="s">
        <v>506</v>
      </c>
      <c r="B150" s="252" t="s">
        <v>1606</v>
      </c>
      <c r="C150" s="39" t="s">
        <v>1500</v>
      </c>
      <c r="D150" s="135">
        <v>50</v>
      </c>
      <c r="E150" s="109">
        <v>5.22</v>
      </c>
      <c r="F150" s="187">
        <v>19.93</v>
      </c>
      <c r="G150" s="40">
        <f t="shared" ref="G150:G155" si="64">ROUND(D150*E150,2)</f>
        <v>261</v>
      </c>
      <c r="H150" s="40">
        <f t="shared" ref="H150:H155" si="65">ROUND(D150*F150,2)</f>
        <v>996.5</v>
      </c>
      <c r="I150" s="40">
        <f t="shared" ref="I150:I155" si="66">G150+H150</f>
        <v>1257.5</v>
      </c>
      <c r="J150" s="40">
        <f t="shared" ref="J150:J155" si="67">ROUND($J$15*I150,2)</f>
        <v>297.39</v>
      </c>
      <c r="K150" s="40">
        <f t="shared" ref="K150:K155" si="68">I150+J150</f>
        <v>1554.8899999999999</v>
      </c>
      <c r="L150" s="92">
        <f t="shared" ref="L150:L155" si="69">K150/$K$1159*100</f>
        <v>2.045935953671638E-2</v>
      </c>
    </row>
    <row r="151" spans="1:12" s="38" customFormat="1" ht="30" customHeight="1">
      <c r="A151" s="183" t="s">
        <v>507</v>
      </c>
      <c r="B151" s="252" t="s">
        <v>1607</v>
      </c>
      <c r="C151" s="39" t="s">
        <v>1500</v>
      </c>
      <c r="D151" s="135">
        <v>50</v>
      </c>
      <c r="E151" s="109">
        <v>5.08</v>
      </c>
      <c r="F151" s="187">
        <v>19.600000000000001</v>
      </c>
      <c r="G151" s="40">
        <f t="shared" si="64"/>
        <v>254</v>
      </c>
      <c r="H151" s="40">
        <f t="shared" si="65"/>
        <v>980</v>
      </c>
      <c r="I151" s="40">
        <f t="shared" si="66"/>
        <v>1234</v>
      </c>
      <c r="J151" s="40">
        <f t="shared" si="67"/>
        <v>291.83999999999997</v>
      </c>
      <c r="K151" s="40">
        <f t="shared" si="68"/>
        <v>1525.84</v>
      </c>
      <c r="L151" s="92">
        <f t="shared" si="69"/>
        <v>2.0077117452362108E-2</v>
      </c>
    </row>
    <row r="152" spans="1:12" s="38" customFormat="1" ht="39.950000000000003" customHeight="1">
      <c r="A152" s="183" t="s">
        <v>508</v>
      </c>
      <c r="B152" s="252" t="s">
        <v>1608</v>
      </c>
      <c r="C152" s="39" t="s">
        <v>1609</v>
      </c>
      <c r="D152" s="135">
        <v>10</v>
      </c>
      <c r="E152" s="109">
        <v>674.83888999999999</v>
      </c>
      <c r="F152" s="187">
        <v>31.615349999999999</v>
      </c>
      <c r="G152" s="40">
        <f t="shared" si="64"/>
        <v>6748.39</v>
      </c>
      <c r="H152" s="40">
        <f t="shared" si="65"/>
        <v>316.14999999999998</v>
      </c>
      <c r="I152" s="40">
        <f t="shared" si="66"/>
        <v>7064.54</v>
      </c>
      <c r="J152" s="40">
        <f t="shared" si="67"/>
        <v>1670.74</v>
      </c>
      <c r="K152" s="40">
        <f t="shared" si="68"/>
        <v>8735.2800000000007</v>
      </c>
      <c r="L152" s="92">
        <f t="shared" si="69"/>
        <v>0.11493947107119337</v>
      </c>
    </row>
    <row r="153" spans="1:12" s="38" customFormat="1" ht="39.950000000000003" customHeight="1">
      <c r="A153" s="183" t="s">
        <v>509</v>
      </c>
      <c r="B153" s="252" t="s">
        <v>1610</v>
      </c>
      <c r="C153" s="39" t="s">
        <v>1609</v>
      </c>
      <c r="D153" s="135">
        <v>10</v>
      </c>
      <c r="E153" s="109">
        <v>564.6889000000001</v>
      </c>
      <c r="F153" s="187">
        <v>152.79499999999999</v>
      </c>
      <c r="G153" s="40">
        <f t="shared" si="64"/>
        <v>5646.89</v>
      </c>
      <c r="H153" s="40">
        <f t="shared" si="65"/>
        <v>1527.95</v>
      </c>
      <c r="I153" s="40">
        <f t="shared" si="66"/>
        <v>7174.84</v>
      </c>
      <c r="J153" s="40">
        <f t="shared" si="67"/>
        <v>1696.83</v>
      </c>
      <c r="K153" s="40">
        <f t="shared" si="68"/>
        <v>8871.67</v>
      </c>
      <c r="L153" s="92">
        <f t="shared" si="69"/>
        <v>0.11673410094675547</v>
      </c>
    </row>
    <row r="154" spans="1:12" s="38" customFormat="1" ht="48.75" customHeight="1">
      <c r="A154" s="183" t="s">
        <v>510</v>
      </c>
      <c r="B154" s="252" t="s">
        <v>1611</v>
      </c>
      <c r="C154" s="39" t="s">
        <v>1505</v>
      </c>
      <c r="D154" s="135">
        <v>5</v>
      </c>
      <c r="E154" s="109">
        <v>1807.06521</v>
      </c>
      <c r="F154" s="187">
        <v>377.21400000000006</v>
      </c>
      <c r="G154" s="40">
        <f t="shared" si="64"/>
        <v>9035.33</v>
      </c>
      <c r="H154" s="40">
        <f t="shared" si="65"/>
        <v>1886.07</v>
      </c>
      <c r="I154" s="40">
        <f t="shared" si="66"/>
        <v>10921.4</v>
      </c>
      <c r="J154" s="40">
        <f t="shared" si="67"/>
        <v>2582.88</v>
      </c>
      <c r="K154" s="40">
        <f t="shared" si="68"/>
        <v>13504.279999999999</v>
      </c>
      <c r="L154" s="92">
        <f t="shared" si="69"/>
        <v>0.17769033166621961</v>
      </c>
    </row>
    <row r="155" spans="1:12" s="38" customFormat="1" ht="39.950000000000003" customHeight="1">
      <c r="A155" s="183" t="s">
        <v>511</v>
      </c>
      <c r="B155" s="252" t="s">
        <v>1612</v>
      </c>
      <c r="C155" s="39" t="s">
        <v>1613</v>
      </c>
      <c r="D155" s="135">
        <v>500</v>
      </c>
      <c r="E155" s="109">
        <v>20.514687000000002</v>
      </c>
      <c r="F155" s="187">
        <v>0.83975300000000008</v>
      </c>
      <c r="G155" s="40">
        <f t="shared" si="64"/>
        <v>10257.34</v>
      </c>
      <c r="H155" s="40">
        <f t="shared" si="65"/>
        <v>419.88</v>
      </c>
      <c r="I155" s="40">
        <f t="shared" si="66"/>
        <v>10677.22</v>
      </c>
      <c r="J155" s="40">
        <f t="shared" si="67"/>
        <v>2525.13</v>
      </c>
      <c r="K155" s="40">
        <f t="shared" si="68"/>
        <v>13202.349999999999</v>
      </c>
      <c r="L155" s="92">
        <f t="shared" si="69"/>
        <v>0.17371751402322189</v>
      </c>
    </row>
    <row r="156" spans="1:12" s="38" customFormat="1" ht="30" customHeight="1">
      <c r="A156" s="119" t="s">
        <v>32</v>
      </c>
      <c r="B156" s="120" t="s">
        <v>196</v>
      </c>
      <c r="C156" s="121"/>
      <c r="D156" s="122"/>
      <c r="E156" s="121"/>
      <c r="F156" s="122"/>
      <c r="G156" s="123">
        <f t="shared" ref="G156:L156" si="70">SUM(G157:G243)/2</f>
        <v>965997.2000000003</v>
      </c>
      <c r="H156" s="123">
        <f t="shared" si="70"/>
        <v>121348.68000000001</v>
      </c>
      <c r="I156" s="123">
        <f t="shared" si="70"/>
        <v>1087345.8799999997</v>
      </c>
      <c r="J156" s="123">
        <f t="shared" si="70"/>
        <v>257153.91000000006</v>
      </c>
      <c r="K156" s="123">
        <f t="shared" si="70"/>
        <v>1344499.7900000005</v>
      </c>
      <c r="L156" s="123">
        <f t="shared" si="70"/>
        <v>17.691029333682554</v>
      </c>
    </row>
    <row r="157" spans="1:12" s="38" customFormat="1" ht="30" customHeight="1">
      <c r="A157" s="181" t="s">
        <v>512</v>
      </c>
      <c r="B157" s="160" t="s">
        <v>197</v>
      </c>
      <c r="C157" s="132"/>
      <c r="D157" s="132"/>
      <c r="E157" s="132"/>
      <c r="F157" s="132"/>
      <c r="G157" s="176">
        <f t="shared" ref="G157:L157" si="71">SUM(G158:G168)</f>
        <v>64174.19</v>
      </c>
      <c r="H157" s="176">
        <f t="shared" si="71"/>
        <v>18612.84</v>
      </c>
      <c r="I157" s="176">
        <f t="shared" si="71"/>
        <v>82787.03</v>
      </c>
      <c r="J157" s="176">
        <f t="shared" si="71"/>
        <v>19578.88</v>
      </c>
      <c r="K157" s="176">
        <f t="shared" si="71"/>
        <v>102365.90999999999</v>
      </c>
      <c r="L157" s="176">
        <f t="shared" si="71"/>
        <v>1.3469383409714837</v>
      </c>
    </row>
    <row r="158" spans="1:12" s="38" customFormat="1" ht="35.1" customHeight="1">
      <c r="A158" s="134" t="s">
        <v>513</v>
      </c>
      <c r="B158" s="252" t="s">
        <v>1614</v>
      </c>
      <c r="C158" s="39" t="s">
        <v>1474</v>
      </c>
      <c r="D158" s="135">
        <v>100</v>
      </c>
      <c r="E158" s="109">
        <v>45.559999999999995</v>
      </c>
      <c r="F158" s="187">
        <v>24.39</v>
      </c>
      <c r="G158" s="40">
        <f t="shared" ref="G158:G177" si="72">ROUND(D158*E158,2)</f>
        <v>4556</v>
      </c>
      <c r="H158" s="40">
        <f t="shared" ref="H158:H177" si="73">ROUND(D158*F158,2)</f>
        <v>2439</v>
      </c>
      <c r="I158" s="40">
        <f t="shared" ref="I158:I177" si="74">G158+H158</f>
        <v>6995</v>
      </c>
      <c r="J158" s="40">
        <f t="shared" ref="J158:J178" si="75">ROUND($J$15*I158,2)</f>
        <v>1654.3</v>
      </c>
      <c r="K158" s="40">
        <f t="shared" ref="K158:K177" si="76">I158+J158</f>
        <v>8649.2999999999993</v>
      </c>
      <c r="L158" s="92">
        <f t="shared" ref="L158:L168" si="77">K158/$K$1159*100</f>
        <v>0.11380813976610626</v>
      </c>
    </row>
    <row r="159" spans="1:12" s="38" customFormat="1" ht="35.1" customHeight="1">
      <c r="A159" s="134" t="s">
        <v>514</v>
      </c>
      <c r="B159" s="252" t="s">
        <v>1615</v>
      </c>
      <c r="C159" s="39" t="s">
        <v>1474</v>
      </c>
      <c r="D159" s="135">
        <v>100</v>
      </c>
      <c r="E159" s="109">
        <v>56.089999999999996</v>
      </c>
      <c r="F159" s="187">
        <v>28.09</v>
      </c>
      <c r="G159" s="40">
        <f t="shared" si="72"/>
        <v>5609</v>
      </c>
      <c r="H159" s="40">
        <f t="shared" si="73"/>
        <v>2809</v>
      </c>
      <c r="I159" s="40">
        <f t="shared" si="74"/>
        <v>8418</v>
      </c>
      <c r="J159" s="40">
        <f t="shared" si="75"/>
        <v>1990.83</v>
      </c>
      <c r="K159" s="40">
        <f t="shared" si="76"/>
        <v>10408.83</v>
      </c>
      <c r="L159" s="92">
        <f t="shared" si="77"/>
        <v>0.1369601678103014</v>
      </c>
    </row>
    <row r="160" spans="1:12" s="38" customFormat="1" ht="35.1" customHeight="1">
      <c r="A160" s="134" t="s">
        <v>515</v>
      </c>
      <c r="B160" s="252" t="s">
        <v>1616</v>
      </c>
      <c r="C160" s="39" t="s">
        <v>1474</v>
      </c>
      <c r="D160" s="135">
        <v>100</v>
      </c>
      <c r="E160" s="109">
        <v>35.340000000000003</v>
      </c>
      <c r="F160" s="187">
        <v>16.87</v>
      </c>
      <c r="G160" s="40">
        <f t="shared" si="72"/>
        <v>3534</v>
      </c>
      <c r="H160" s="40">
        <f t="shared" si="73"/>
        <v>1687</v>
      </c>
      <c r="I160" s="40">
        <f t="shared" si="74"/>
        <v>5221</v>
      </c>
      <c r="J160" s="40">
        <f t="shared" si="75"/>
        <v>1234.75</v>
      </c>
      <c r="K160" s="40">
        <f t="shared" si="76"/>
        <v>6455.75</v>
      </c>
      <c r="L160" s="92">
        <f t="shared" si="77"/>
        <v>8.4945243926680833E-2</v>
      </c>
    </row>
    <row r="161" spans="1:12" s="38" customFormat="1" ht="35.1" customHeight="1">
      <c r="A161" s="134" t="s">
        <v>516</v>
      </c>
      <c r="B161" s="252" t="s">
        <v>1617</v>
      </c>
      <c r="C161" s="39" t="s">
        <v>1474</v>
      </c>
      <c r="D161" s="135">
        <v>100</v>
      </c>
      <c r="E161" s="109">
        <v>72.69</v>
      </c>
      <c r="F161" s="187">
        <v>55.1</v>
      </c>
      <c r="G161" s="40">
        <f t="shared" si="72"/>
        <v>7269</v>
      </c>
      <c r="H161" s="40">
        <f t="shared" si="73"/>
        <v>5510</v>
      </c>
      <c r="I161" s="40">
        <f t="shared" si="74"/>
        <v>12779</v>
      </c>
      <c r="J161" s="40">
        <f t="shared" si="75"/>
        <v>3022.19</v>
      </c>
      <c r="K161" s="40">
        <f t="shared" si="76"/>
        <v>15801.19</v>
      </c>
      <c r="L161" s="92">
        <f t="shared" si="77"/>
        <v>0.20791324615758508</v>
      </c>
    </row>
    <row r="162" spans="1:12" s="38" customFormat="1" ht="35.1" customHeight="1">
      <c r="A162" s="134" t="s">
        <v>517</v>
      </c>
      <c r="B162" s="252" t="s">
        <v>1618</v>
      </c>
      <c r="C162" s="39" t="s">
        <v>1514</v>
      </c>
      <c r="D162" s="135">
        <v>100</v>
      </c>
      <c r="E162" s="109">
        <v>24.9</v>
      </c>
      <c r="F162" s="187">
        <v>1.59</v>
      </c>
      <c r="G162" s="40">
        <f t="shared" si="72"/>
        <v>2490</v>
      </c>
      <c r="H162" s="40">
        <f t="shared" si="73"/>
        <v>159</v>
      </c>
      <c r="I162" s="40">
        <f t="shared" si="74"/>
        <v>2649</v>
      </c>
      <c r="J162" s="40">
        <f t="shared" si="75"/>
        <v>626.48</v>
      </c>
      <c r="K162" s="40">
        <f t="shared" si="76"/>
        <v>3275.48</v>
      </c>
      <c r="L162" s="92">
        <f t="shared" si="77"/>
        <v>4.3099012132899281E-2</v>
      </c>
    </row>
    <row r="163" spans="1:12" s="38" customFormat="1" ht="35.1" customHeight="1">
      <c r="A163" s="134" t="s">
        <v>518</v>
      </c>
      <c r="B163" s="252" t="s">
        <v>1619</v>
      </c>
      <c r="C163" s="39" t="s">
        <v>1474</v>
      </c>
      <c r="D163" s="135">
        <v>300</v>
      </c>
      <c r="E163" s="109">
        <v>86.17</v>
      </c>
      <c r="F163" s="187">
        <v>11.69</v>
      </c>
      <c r="G163" s="40">
        <f t="shared" si="72"/>
        <v>25851</v>
      </c>
      <c r="H163" s="40">
        <f t="shared" si="73"/>
        <v>3507</v>
      </c>
      <c r="I163" s="40">
        <f t="shared" si="74"/>
        <v>29358</v>
      </c>
      <c r="J163" s="40">
        <f t="shared" si="75"/>
        <v>6943.08</v>
      </c>
      <c r="K163" s="40">
        <f t="shared" si="76"/>
        <v>36301.08</v>
      </c>
      <c r="L163" s="92">
        <f t="shared" si="77"/>
        <v>0.47765234022413439</v>
      </c>
    </row>
    <row r="164" spans="1:12" s="38" customFormat="1" ht="35.1" customHeight="1">
      <c r="A164" s="134" t="s">
        <v>519</v>
      </c>
      <c r="B164" s="252" t="s">
        <v>1620</v>
      </c>
      <c r="C164" s="39" t="s">
        <v>1474</v>
      </c>
      <c r="D164" s="135">
        <v>100</v>
      </c>
      <c r="E164" s="109">
        <v>101.12299999999999</v>
      </c>
      <c r="F164" s="187">
        <v>11.703199999999999</v>
      </c>
      <c r="G164" s="40">
        <f t="shared" si="72"/>
        <v>10112.299999999999</v>
      </c>
      <c r="H164" s="40">
        <f t="shared" si="73"/>
        <v>1170.32</v>
      </c>
      <c r="I164" s="40">
        <f t="shared" si="74"/>
        <v>11282.619999999999</v>
      </c>
      <c r="J164" s="40">
        <f t="shared" si="75"/>
        <v>2668.3</v>
      </c>
      <c r="K164" s="40">
        <f t="shared" si="76"/>
        <v>13950.919999999998</v>
      </c>
      <c r="L164" s="92">
        <f t="shared" si="77"/>
        <v>0.18356725437038457</v>
      </c>
    </row>
    <row r="165" spans="1:12" s="38" customFormat="1" ht="35.1" customHeight="1">
      <c r="A165" s="134" t="s">
        <v>520</v>
      </c>
      <c r="B165" s="252" t="s">
        <v>1621</v>
      </c>
      <c r="C165" s="39" t="s">
        <v>1480</v>
      </c>
      <c r="D165" s="135">
        <v>50</v>
      </c>
      <c r="E165" s="109">
        <v>90.930599999999984</v>
      </c>
      <c r="F165" s="187">
        <v>11.703199999999999</v>
      </c>
      <c r="G165" s="40">
        <f t="shared" si="72"/>
        <v>4546.53</v>
      </c>
      <c r="H165" s="40">
        <f t="shared" si="73"/>
        <v>585.16</v>
      </c>
      <c r="I165" s="40">
        <f t="shared" si="74"/>
        <v>5131.6899999999996</v>
      </c>
      <c r="J165" s="40">
        <f t="shared" si="75"/>
        <v>1213.6300000000001</v>
      </c>
      <c r="K165" s="40">
        <f t="shared" si="76"/>
        <v>6345.32</v>
      </c>
      <c r="L165" s="92">
        <f t="shared" si="77"/>
        <v>8.3492197683126892E-2</v>
      </c>
    </row>
    <row r="166" spans="1:12" s="38" customFormat="1" ht="35.1" customHeight="1">
      <c r="A166" s="134" t="s">
        <v>521</v>
      </c>
      <c r="B166" s="252" t="s">
        <v>1622</v>
      </c>
      <c r="C166" s="39" t="s">
        <v>1500</v>
      </c>
      <c r="D166" s="135">
        <v>10</v>
      </c>
      <c r="E166" s="109">
        <v>5.22</v>
      </c>
      <c r="F166" s="187">
        <v>20.149999999999999</v>
      </c>
      <c r="G166" s="40">
        <f t="shared" ref="G166" si="78">ROUND(D166*E166,2)</f>
        <v>52.2</v>
      </c>
      <c r="H166" s="40">
        <f t="shared" ref="H166" si="79">ROUND(D166*F166,2)</f>
        <v>201.5</v>
      </c>
      <c r="I166" s="40">
        <f t="shared" ref="I166" si="80">G166+H166</f>
        <v>253.7</v>
      </c>
      <c r="J166" s="40">
        <f t="shared" ref="J166" si="81">ROUND($J$15*I166,2)</f>
        <v>60</v>
      </c>
      <c r="K166" s="40">
        <f t="shared" ref="K166" si="82">I166+J166</f>
        <v>313.7</v>
      </c>
      <c r="L166" s="92">
        <f t="shared" si="77"/>
        <v>4.1276881880183986E-3</v>
      </c>
    </row>
    <row r="167" spans="1:12" s="38" customFormat="1" ht="35.1" customHeight="1">
      <c r="A167" s="134" t="s">
        <v>522</v>
      </c>
      <c r="B167" s="252" t="s">
        <v>1623</v>
      </c>
      <c r="C167" s="39" t="s">
        <v>1500</v>
      </c>
      <c r="D167" s="135">
        <v>10</v>
      </c>
      <c r="E167" s="109">
        <v>5.0999999999999996</v>
      </c>
      <c r="F167" s="187">
        <v>14.87</v>
      </c>
      <c r="G167" s="40">
        <f t="shared" ref="G167" si="83">ROUND(D167*E167,2)</f>
        <v>51</v>
      </c>
      <c r="H167" s="40">
        <f t="shared" ref="H167" si="84">ROUND(D167*F167,2)</f>
        <v>148.69999999999999</v>
      </c>
      <c r="I167" s="40">
        <f t="shared" ref="I167" si="85">G167+H167</f>
        <v>199.7</v>
      </c>
      <c r="J167" s="40">
        <f t="shared" ref="J167" si="86">ROUND($J$15*I167,2)</f>
        <v>47.23</v>
      </c>
      <c r="K167" s="40">
        <f t="shared" ref="K167" si="87">I167+J167</f>
        <v>246.92999999999998</v>
      </c>
      <c r="L167" s="92">
        <f t="shared" si="77"/>
        <v>3.249123507387259E-3</v>
      </c>
    </row>
    <row r="168" spans="1:12" s="38" customFormat="1" ht="35.1" customHeight="1">
      <c r="A168" s="134" t="s">
        <v>1187</v>
      </c>
      <c r="B168" s="252" t="s">
        <v>1624</v>
      </c>
      <c r="C168" s="39" t="s">
        <v>1514</v>
      </c>
      <c r="D168" s="178">
        <v>100</v>
      </c>
      <c r="E168" s="109">
        <v>1.0315799999999999</v>
      </c>
      <c r="F168" s="187">
        <v>3.9616199999999999</v>
      </c>
      <c r="G168" s="40">
        <f t="shared" ref="G168" si="88">ROUND(D168*E168,2)</f>
        <v>103.16</v>
      </c>
      <c r="H168" s="40">
        <f t="shared" ref="H168" si="89">ROUND(D168*F168,2)</f>
        <v>396.16</v>
      </c>
      <c r="I168" s="40">
        <f t="shared" ref="I168" si="90">G168+H168</f>
        <v>499.32000000000005</v>
      </c>
      <c r="J168" s="40">
        <f t="shared" ref="J168" si="91">ROUND($J$15*I168,2)</f>
        <v>118.09</v>
      </c>
      <c r="K168" s="40">
        <f t="shared" ref="K168" si="92">I168+J168</f>
        <v>617.41000000000008</v>
      </c>
      <c r="L168" s="92">
        <f t="shared" si="77"/>
        <v>8.1239272048595473E-3</v>
      </c>
    </row>
    <row r="169" spans="1:12" s="38" customFormat="1" ht="30" customHeight="1">
      <c r="A169" s="181" t="s">
        <v>523</v>
      </c>
      <c r="B169" s="160" t="s">
        <v>207</v>
      </c>
      <c r="C169" s="132"/>
      <c r="D169" s="132"/>
      <c r="E169" s="132"/>
      <c r="F169" s="132">
        <v>0</v>
      </c>
      <c r="G169" s="176">
        <f t="shared" ref="G169:L169" si="93">SUM(G170:G178)</f>
        <v>100695.55</v>
      </c>
      <c r="H169" s="176">
        <f t="shared" si="93"/>
        <v>15144.48</v>
      </c>
      <c r="I169" s="176">
        <f t="shared" si="93"/>
        <v>115840.03000000001</v>
      </c>
      <c r="J169" s="176">
        <f t="shared" si="93"/>
        <v>27395.8</v>
      </c>
      <c r="K169" s="176">
        <f t="shared" si="93"/>
        <v>143235.82999999999</v>
      </c>
      <c r="L169" s="176">
        <f t="shared" si="93"/>
        <v>1.8847078214600299</v>
      </c>
    </row>
    <row r="170" spans="1:12" s="38" customFormat="1" ht="57.75" customHeight="1">
      <c r="A170" s="134" t="s">
        <v>524</v>
      </c>
      <c r="B170" s="252" t="s">
        <v>1625</v>
      </c>
      <c r="C170" s="39" t="s">
        <v>1480</v>
      </c>
      <c r="D170" s="40">
        <v>40</v>
      </c>
      <c r="E170" s="109">
        <v>768.61000000000013</v>
      </c>
      <c r="F170" s="187">
        <v>105.405</v>
      </c>
      <c r="G170" s="40">
        <f t="shared" si="72"/>
        <v>30744.400000000001</v>
      </c>
      <c r="H170" s="40">
        <f t="shared" si="73"/>
        <v>4216.2</v>
      </c>
      <c r="I170" s="40">
        <f t="shared" si="74"/>
        <v>34960.6</v>
      </c>
      <c r="J170" s="40">
        <f t="shared" si="75"/>
        <v>8268.07</v>
      </c>
      <c r="K170" s="40">
        <f t="shared" si="76"/>
        <v>43228.67</v>
      </c>
      <c r="L170" s="92">
        <f t="shared" ref="L170:L178" si="94">K170/$K$1159*100</f>
        <v>0.56880609034984153</v>
      </c>
    </row>
    <row r="171" spans="1:12" s="38" customFormat="1" ht="30" customHeight="1">
      <c r="A171" s="134" t="s">
        <v>525</v>
      </c>
      <c r="B171" s="252" t="s">
        <v>1626</v>
      </c>
      <c r="C171" s="39" t="s">
        <v>1474</v>
      </c>
      <c r="D171" s="135">
        <v>20</v>
      </c>
      <c r="E171" s="109">
        <v>579.30000000000007</v>
      </c>
      <c r="F171" s="187">
        <v>65.89</v>
      </c>
      <c r="G171" s="40">
        <f t="shared" si="72"/>
        <v>11586</v>
      </c>
      <c r="H171" s="40">
        <f t="shared" si="73"/>
        <v>1317.8</v>
      </c>
      <c r="I171" s="40">
        <f t="shared" si="74"/>
        <v>12903.8</v>
      </c>
      <c r="J171" s="40">
        <f t="shared" si="75"/>
        <v>3051.71</v>
      </c>
      <c r="K171" s="40">
        <f t="shared" si="76"/>
        <v>15955.509999999998</v>
      </c>
      <c r="L171" s="92">
        <f t="shared" si="94"/>
        <v>0.20994380032135618</v>
      </c>
    </row>
    <row r="172" spans="1:12" s="38" customFormat="1" ht="30" customHeight="1">
      <c r="A172" s="134" t="s">
        <v>526</v>
      </c>
      <c r="B172" s="252" t="s">
        <v>1627</v>
      </c>
      <c r="C172" s="39" t="s">
        <v>1474</v>
      </c>
      <c r="D172" s="135">
        <v>20</v>
      </c>
      <c r="E172" s="109">
        <v>902.04</v>
      </c>
      <c r="F172" s="187">
        <v>100.83</v>
      </c>
      <c r="G172" s="40">
        <f t="shared" si="72"/>
        <v>18040.8</v>
      </c>
      <c r="H172" s="40">
        <f t="shared" si="73"/>
        <v>2016.6</v>
      </c>
      <c r="I172" s="40">
        <f t="shared" si="74"/>
        <v>20057.399999999998</v>
      </c>
      <c r="J172" s="40">
        <f t="shared" si="75"/>
        <v>4743.51</v>
      </c>
      <c r="K172" s="40">
        <f t="shared" si="76"/>
        <v>24800.909999999996</v>
      </c>
      <c r="L172" s="92">
        <f t="shared" si="94"/>
        <v>0.32633223863279365</v>
      </c>
    </row>
    <row r="173" spans="1:12" s="38" customFormat="1" ht="30" customHeight="1">
      <c r="A173" s="134" t="s">
        <v>527</v>
      </c>
      <c r="B173" s="252" t="s">
        <v>1628</v>
      </c>
      <c r="C173" s="39" t="s">
        <v>1471</v>
      </c>
      <c r="D173" s="135">
        <v>10</v>
      </c>
      <c r="E173" s="109">
        <v>617.96</v>
      </c>
      <c r="F173" s="187">
        <v>67.22</v>
      </c>
      <c r="G173" s="40">
        <f t="shared" si="72"/>
        <v>6179.6</v>
      </c>
      <c r="H173" s="40">
        <f t="shared" si="73"/>
        <v>672.2</v>
      </c>
      <c r="I173" s="40">
        <f t="shared" si="74"/>
        <v>6851.8</v>
      </c>
      <c r="J173" s="40">
        <f t="shared" si="75"/>
        <v>1620.43</v>
      </c>
      <c r="K173" s="40">
        <f t="shared" si="76"/>
        <v>8472.23</v>
      </c>
      <c r="L173" s="92">
        <f t="shared" si="94"/>
        <v>0.11147823939169625</v>
      </c>
    </row>
    <row r="174" spans="1:12" s="38" customFormat="1" ht="30" customHeight="1">
      <c r="A174" s="134" t="s">
        <v>528</v>
      </c>
      <c r="B174" s="252" t="s">
        <v>1629</v>
      </c>
      <c r="C174" s="39" t="s">
        <v>1474</v>
      </c>
      <c r="D174" s="135">
        <v>30</v>
      </c>
      <c r="E174" s="109">
        <v>523.34</v>
      </c>
      <c r="F174" s="187">
        <v>100.83</v>
      </c>
      <c r="G174" s="40">
        <f>ROUND(D174*E174,2)</f>
        <v>15700.2</v>
      </c>
      <c r="H174" s="40">
        <f>ROUND(D174*F174,2)</f>
        <v>3024.9</v>
      </c>
      <c r="I174" s="40">
        <f>G174+H174</f>
        <v>18725.100000000002</v>
      </c>
      <c r="J174" s="40">
        <f t="shared" si="75"/>
        <v>4428.43</v>
      </c>
      <c r="K174" s="40">
        <f>I174+J174</f>
        <v>23153.530000000002</v>
      </c>
      <c r="L174" s="92">
        <f t="shared" si="94"/>
        <v>0.30465588872148436</v>
      </c>
    </row>
    <row r="175" spans="1:12" s="38" customFormat="1" ht="30" customHeight="1">
      <c r="A175" s="134" t="s">
        <v>529</v>
      </c>
      <c r="B175" s="252" t="s">
        <v>1630</v>
      </c>
      <c r="C175" s="39" t="s">
        <v>1471</v>
      </c>
      <c r="D175" s="135">
        <v>10</v>
      </c>
      <c r="E175" s="109">
        <v>647.54</v>
      </c>
      <c r="F175" s="187">
        <v>50.414999999999999</v>
      </c>
      <c r="G175" s="40">
        <f>ROUND(D175*E175,2)</f>
        <v>6475.4</v>
      </c>
      <c r="H175" s="40">
        <f>ROUND(D175*F175,2)</f>
        <v>504.15</v>
      </c>
      <c r="I175" s="40">
        <f>G175+H175</f>
        <v>6979.5499999999993</v>
      </c>
      <c r="J175" s="40">
        <f t="shared" si="75"/>
        <v>1650.64</v>
      </c>
      <c r="K175" s="40">
        <f>I175+J175</f>
        <v>8630.1899999999987</v>
      </c>
      <c r="L175" s="92">
        <f t="shared" si="94"/>
        <v>0.11355668894916959</v>
      </c>
    </row>
    <row r="176" spans="1:12" s="38" customFormat="1" ht="30" customHeight="1">
      <c r="A176" s="134" t="s">
        <v>530</v>
      </c>
      <c r="B176" s="252" t="s">
        <v>1631</v>
      </c>
      <c r="C176" s="39" t="s">
        <v>1474</v>
      </c>
      <c r="D176" s="135">
        <v>50</v>
      </c>
      <c r="E176" s="109">
        <v>150.04499999999999</v>
      </c>
      <c r="F176" s="187">
        <v>39.262500000000003</v>
      </c>
      <c r="G176" s="40">
        <f t="shared" si="72"/>
        <v>7502.25</v>
      </c>
      <c r="H176" s="40">
        <f t="shared" si="73"/>
        <v>1963.13</v>
      </c>
      <c r="I176" s="40">
        <f t="shared" si="74"/>
        <v>9465.380000000001</v>
      </c>
      <c r="J176" s="40">
        <f t="shared" si="75"/>
        <v>2238.5300000000002</v>
      </c>
      <c r="K176" s="40">
        <f t="shared" si="76"/>
        <v>11703.910000000002</v>
      </c>
      <c r="L176" s="92">
        <f t="shared" si="94"/>
        <v>0.15400092783114577</v>
      </c>
    </row>
    <row r="177" spans="1:12" s="38" customFormat="1" ht="30" customHeight="1">
      <c r="A177" s="134" t="s">
        <v>531</v>
      </c>
      <c r="B177" s="252" t="s">
        <v>1632</v>
      </c>
      <c r="C177" s="39" t="s">
        <v>1474</v>
      </c>
      <c r="D177" s="135">
        <v>100</v>
      </c>
      <c r="E177" s="109">
        <v>30.640999999999998</v>
      </c>
      <c r="F177" s="187">
        <v>7.9600000000000009</v>
      </c>
      <c r="G177" s="40">
        <f t="shared" si="72"/>
        <v>3064.1</v>
      </c>
      <c r="H177" s="40">
        <f t="shared" si="73"/>
        <v>796</v>
      </c>
      <c r="I177" s="40">
        <f t="shared" si="74"/>
        <v>3860.1</v>
      </c>
      <c r="J177" s="40">
        <f t="shared" si="75"/>
        <v>912.9</v>
      </c>
      <c r="K177" s="40">
        <f t="shared" si="76"/>
        <v>4773</v>
      </c>
      <c r="L177" s="92">
        <f t="shared" si="94"/>
        <v>6.2803492895797952E-2</v>
      </c>
    </row>
    <row r="178" spans="1:12" s="38" customFormat="1" ht="30" customHeight="1">
      <c r="A178" s="134" t="s">
        <v>532</v>
      </c>
      <c r="B178" s="252" t="s">
        <v>1633</v>
      </c>
      <c r="C178" s="39" t="s">
        <v>1474</v>
      </c>
      <c r="D178" s="135">
        <v>100</v>
      </c>
      <c r="E178" s="109">
        <v>14.028</v>
      </c>
      <c r="F178" s="187">
        <v>6.3349999999999991</v>
      </c>
      <c r="G178" s="40">
        <f>ROUND(D178*E178,2)</f>
        <v>1402.8</v>
      </c>
      <c r="H178" s="40">
        <f>ROUND(D178*F178,2)</f>
        <v>633.5</v>
      </c>
      <c r="I178" s="40">
        <f>G178+H178</f>
        <v>2036.3</v>
      </c>
      <c r="J178" s="40">
        <f t="shared" si="75"/>
        <v>481.58</v>
      </c>
      <c r="K178" s="40">
        <f>I178+J178</f>
        <v>2517.88</v>
      </c>
      <c r="L178" s="92">
        <f t="shared" si="94"/>
        <v>3.3130454366744555E-2</v>
      </c>
    </row>
    <row r="179" spans="1:12" s="38" customFormat="1" ht="30" customHeight="1">
      <c r="A179" s="181" t="s">
        <v>533</v>
      </c>
      <c r="B179" s="160" t="s">
        <v>205</v>
      </c>
      <c r="C179" s="132"/>
      <c r="D179" s="132"/>
      <c r="E179" s="132"/>
      <c r="F179" s="132">
        <v>0</v>
      </c>
      <c r="G179" s="176">
        <f t="shared" ref="G179:L179" si="95">SUM(G180:G188)</f>
        <v>32254.249999999996</v>
      </c>
      <c r="H179" s="176">
        <f t="shared" si="95"/>
        <v>3963.9</v>
      </c>
      <c r="I179" s="176">
        <f t="shared" si="95"/>
        <v>36218.149999999994</v>
      </c>
      <c r="J179" s="176">
        <f t="shared" si="95"/>
        <v>8565.49</v>
      </c>
      <c r="K179" s="176">
        <f t="shared" si="95"/>
        <v>44783.64</v>
      </c>
      <c r="L179" s="176">
        <f t="shared" si="95"/>
        <v>0.58926650253257329</v>
      </c>
    </row>
    <row r="180" spans="1:12" s="38" customFormat="1" ht="39.950000000000003" customHeight="1">
      <c r="A180" s="184" t="s">
        <v>534</v>
      </c>
      <c r="B180" s="252" t="s">
        <v>1634</v>
      </c>
      <c r="C180" s="39" t="s">
        <v>1474</v>
      </c>
      <c r="D180" s="135">
        <v>10</v>
      </c>
      <c r="E180" s="109">
        <v>270.02</v>
      </c>
      <c r="F180" s="187">
        <v>288.95</v>
      </c>
      <c r="G180" s="40">
        <f t="shared" ref="G180:G188" si="96">ROUND(D180*E180,2)</f>
        <v>2700.2</v>
      </c>
      <c r="H180" s="40">
        <f t="shared" ref="H180:H188" si="97">ROUND(D180*F180,2)</f>
        <v>2889.5</v>
      </c>
      <c r="I180" s="40">
        <f t="shared" ref="I180:I188" si="98">G180+H180</f>
        <v>5589.7</v>
      </c>
      <c r="J180" s="40">
        <f t="shared" ref="J180:J188" si="99">ROUND($J$15*I180,2)</f>
        <v>1321.95</v>
      </c>
      <c r="K180" s="40">
        <f t="shared" ref="K180:K188" si="100">I180+J180</f>
        <v>6911.65</v>
      </c>
      <c r="L180" s="92">
        <f t="shared" ref="L180:L188" si="101">K180/$K$1159*100</f>
        <v>9.0944010407132181E-2</v>
      </c>
    </row>
    <row r="181" spans="1:12" s="38" customFormat="1" ht="50.25" customHeight="1">
      <c r="A181" s="184" t="s">
        <v>535</v>
      </c>
      <c r="B181" s="252" t="s">
        <v>1635</v>
      </c>
      <c r="C181" s="39" t="s">
        <v>1474</v>
      </c>
      <c r="D181" s="135">
        <v>10</v>
      </c>
      <c r="E181" s="109">
        <v>355.18</v>
      </c>
      <c r="F181" s="187">
        <v>14.29</v>
      </c>
      <c r="G181" s="40">
        <f t="shared" si="96"/>
        <v>3551.8</v>
      </c>
      <c r="H181" s="40">
        <f t="shared" si="97"/>
        <v>142.9</v>
      </c>
      <c r="I181" s="40">
        <f t="shared" si="98"/>
        <v>3694.7000000000003</v>
      </c>
      <c r="J181" s="40">
        <f t="shared" si="99"/>
        <v>873.79</v>
      </c>
      <c r="K181" s="40">
        <f t="shared" si="100"/>
        <v>4568.49</v>
      </c>
      <c r="L181" s="92">
        <f t="shared" si="101"/>
        <v>6.0112534938094278E-2</v>
      </c>
    </row>
    <row r="182" spans="1:12" s="38" customFormat="1" ht="39.950000000000003" customHeight="1">
      <c r="A182" s="184" t="s">
        <v>536</v>
      </c>
      <c r="B182" s="252" t="s">
        <v>1636</v>
      </c>
      <c r="C182" s="39" t="s">
        <v>1474</v>
      </c>
      <c r="D182" s="135">
        <v>10</v>
      </c>
      <c r="E182" s="109">
        <v>505.57</v>
      </c>
      <c r="F182" s="187">
        <v>19.2</v>
      </c>
      <c r="G182" s="40">
        <f t="shared" si="96"/>
        <v>5055.7</v>
      </c>
      <c r="H182" s="40">
        <f t="shared" si="97"/>
        <v>192</v>
      </c>
      <c r="I182" s="40">
        <f t="shared" si="98"/>
        <v>5247.7</v>
      </c>
      <c r="J182" s="40">
        <f t="shared" si="99"/>
        <v>1241.06</v>
      </c>
      <c r="K182" s="40">
        <f t="shared" si="100"/>
        <v>6488.76</v>
      </c>
      <c r="L182" s="92">
        <f t="shared" si="101"/>
        <v>8.5379591988799061E-2</v>
      </c>
    </row>
    <row r="183" spans="1:12" s="38" customFormat="1" ht="50.25" customHeight="1">
      <c r="A183" s="184" t="s">
        <v>537</v>
      </c>
      <c r="B183" s="252" t="s">
        <v>1637</v>
      </c>
      <c r="C183" s="39" t="s">
        <v>1474</v>
      </c>
      <c r="D183" s="135">
        <v>10</v>
      </c>
      <c r="E183" s="109">
        <v>399.35</v>
      </c>
      <c r="F183" s="187">
        <v>26.46</v>
      </c>
      <c r="G183" s="40">
        <f t="shared" si="96"/>
        <v>3993.5</v>
      </c>
      <c r="H183" s="40">
        <f t="shared" si="97"/>
        <v>264.60000000000002</v>
      </c>
      <c r="I183" s="40">
        <f t="shared" si="98"/>
        <v>4258.1000000000004</v>
      </c>
      <c r="J183" s="40">
        <f t="shared" si="99"/>
        <v>1007.03</v>
      </c>
      <c r="K183" s="40">
        <f t="shared" si="100"/>
        <v>5265.13</v>
      </c>
      <c r="L183" s="92">
        <f t="shared" si="101"/>
        <v>6.9278976440488721E-2</v>
      </c>
    </row>
    <row r="184" spans="1:12" s="38" customFormat="1" ht="39.950000000000003" customHeight="1">
      <c r="A184" s="184" t="s">
        <v>538</v>
      </c>
      <c r="B184" s="252" t="s">
        <v>1638</v>
      </c>
      <c r="C184" s="39" t="s">
        <v>1474</v>
      </c>
      <c r="D184" s="135">
        <v>5</v>
      </c>
      <c r="E184" s="109">
        <v>664.24</v>
      </c>
      <c r="F184" s="187">
        <v>47.05</v>
      </c>
      <c r="G184" s="40">
        <f t="shared" si="96"/>
        <v>3321.2</v>
      </c>
      <c r="H184" s="40">
        <f t="shared" si="97"/>
        <v>235.25</v>
      </c>
      <c r="I184" s="40">
        <f t="shared" si="98"/>
        <v>3556.45</v>
      </c>
      <c r="J184" s="40">
        <f t="shared" si="99"/>
        <v>841.09</v>
      </c>
      <c r="K184" s="40">
        <f t="shared" si="100"/>
        <v>4397.54</v>
      </c>
      <c r="L184" s="92">
        <f t="shared" si="101"/>
        <v>5.786316198386493E-2</v>
      </c>
    </row>
    <row r="185" spans="1:12" s="38" customFormat="1" ht="39.950000000000003" customHeight="1">
      <c r="A185" s="184" t="s">
        <v>539</v>
      </c>
      <c r="B185" s="252" t="s">
        <v>1639</v>
      </c>
      <c r="C185" s="39" t="s">
        <v>1474</v>
      </c>
      <c r="D185" s="135">
        <v>5</v>
      </c>
      <c r="E185" s="109">
        <v>744.62</v>
      </c>
      <c r="F185" s="187">
        <v>19.84</v>
      </c>
      <c r="G185" s="40">
        <f t="shared" si="96"/>
        <v>3723.1</v>
      </c>
      <c r="H185" s="40">
        <f t="shared" si="97"/>
        <v>99.2</v>
      </c>
      <c r="I185" s="40">
        <f t="shared" si="98"/>
        <v>3822.2999999999997</v>
      </c>
      <c r="J185" s="40">
        <f t="shared" si="99"/>
        <v>903.96</v>
      </c>
      <c r="K185" s="40">
        <f t="shared" si="100"/>
        <v>4726.26</v>
      </c>
      <c r="L185" s="92">
        <f t="shared" si="101"/>
        <v>6.2188484461280967E-2</v>
      </c>
    </row>
    <row r="186" spans="1:12" s="38" customFormat="1" ht="39.950000000000003" customHeight="1">
      <c r="A186" s="184" t="s">
        <v>540</v>
      </c>
      <c r="B186" s="252" t="s">
        <v>1640</v>
      </c>
      <c r="C186" s="39" t="s">
        <v>1474</v>
      </c>
      <c r="D186" s="135">
        <v>5</v>
      </c>
      <c r="E186" s="109">
        <v>853.66</v>
      </c>
      <c r="F186" s="187">
        <v>9.81</v>
      </c>
      <c r="G186" s="40">
        <f t="shared" si="96"/>
        <v>4268.3</v>
      </c>
      <c r="H186" s="40">
        <f t="shared" si="97"/>
        <v>49.05</v>
      </c>
      <c r="I186" s="40">
        <f t="shared" si="98"/>
        <v>4317.3500000000004</v>
      </c>
      <c r="J186" s="40">
        <f t="shared" si="99"/>
        <v>1021.04</v>
      </c>
      <c r="K186" s="40">
        <f t="shared" si="100"/>
        <v>5338.39</v>
      </c>
      <c r="L186" s="92">
        <f t="shared" si="101"/>
        <v>7.0242937029121905E-2</v>
      </c>
    </row>
    <row r="187" spans="1:12" s="38" customFormat="1" ht="39.950000000000003" customHeight="1">
      <c r="A187" s="184" t="s">
        <v>541</v>
      </c>
      <c r="B187" s="252" t="s">
        <v>1641</v>
      </c>
      <c r="C187" s="39" t="s">
        <v>1474</v>
      </c>
      <c r="D187" s="135">
        <v>5</v>
      </c>
      <c r="E187" s="109">
        <v>461.32</v>
      </c>
      <c r="F187" s="187">
        <v>7.75</v>
      </c>
      <c r="G187" s="40">
        <f t="shared" si="96"/>
        <v>2306.6</v>
      </c>
      <c r="H187" s="40">
        <f t="shared" si="97"/>
        <v>38.75</v>
      </c>
      <c r="I187" s="40">
        <f t="shared" si="98"/>
        <v>2345.35</v>
      </c>
      <c r="J187" s="40">
        <f t="shared" si="99"/>
        <v>554.66999999999996</v>
      </c>
      <c r="K187" s="40">
        <f t="shared" si="100"/>
        <v>2900.02</v>
      </c>
      <c r="L187" s="92">
        <f t="shared" si="101"/>
        <v>3.8158681220966266E-2</v>
      </c>
    </row>
    <row r="188" spans="1:12" s="38" customFormat="1" ht="39.950000000000003" customHeight="1">
      <c r="A188" s="184" t="s">
        <v>542</v>
      </c>
      <c r="B188" s="252" t="s">
        <v>1642</v>
      </c>
      <c r="C188" s="39" t="s">
        <v>1474</v>
      </c>
      <c r="D188" s="135">
        <v>5</v>
      </c>
      <c r="E188" s="109">
        <v>666.77</v>
      </c>
      <c r="F188" s="187">
        <v>10.53</v>
      </c>
      <c r="G188" s="40">
        <f t="shared" si="96"/>
        <v>3333.85</v>
      </c>
      <c r="H188" s="40">
        <f t="shared" si="97"/>
        <v>52.65</v>
      </c>
      <c r="I188" s="40">
        <f t="shared" si="98"/>
        <v>3386.5</v>
      </c>
      <c r="J188" s="40">
        <f t="shared" si="99"/>
        <v>800.9</v>
      </c>
      <c r="K188" s="40">
        <f t="shared" si="100"/>
        <v>4187.3999999999996</v>
      </c>
      <c r="L188" s="92">
        <f t="shared" si="101"/>
        <v>5.5098124062825125E-2</v>
      </c>
    </row>
    <row r="189" spans="1:12" s="38" customFormat="1" ht="30" customHeight="1">
      <c r="A189" s="181" t="s">
        <v>543</v>
      </c>
      <c r="B189" s="160" t="s">
        <v>202</v>
      </c>
      <c r="C189" s="132"/>
      <c r="D189" s="132"/>
      <c r="E189" s="132"/>
      <c r="F189" s="132">
        <v>0</v>
      </c>
      <c r="G189" s="176">
        <f t="shared" ref="G189:L189" si="102">SUM(G190:G200)</f>
        <v>81844.069999999992</v>
      </c>
      <c r="H189" s="176">
        <f t="shared" si="102"/>
        <v>10351.970000000001</v>
      </c>
      <c r="I189" s="176">
        <f t="shared" si="102"/>
        <v>92196.039999999979</v>
      </c>
      <c r="J189" s="176">
        <f t="shared" si="102"/>
        <v>21804.070000000003</v>
      </c>
      <c r="K189" s="176">
        <f t="shared" si="102"/>
        <v>114000.11</v>
      </c>
      <c r="L189" s="176">
        <f t="shared" si="102"/>
        <v>1.500022019380931</v>
      </c>
    </row>
    <row r="190" spans="1:12" s="38" customFormat="1" ht="39.950000000000003" customHeight="1">
      <c r="A190" s="185" t="s">
        <v>544</v>
      </c>
      <c r="B190" s="252" t="s">
        <v>1643</v>
      </c>
      <c r="C190" s="39" t="s">
        <v>1500</v>
      </c>
      <c r="D190" s="135">
        <v>20</v>
      </c>
      <c r="E190" s="109">
        <v>5.08</v>
      </c>
      <c r="F190" s="187">
        <v>18.739999999999998</v>
      </c>
      <c r="G190" s="40">
        <f t="shared" ref="G190" si="103">ROUND(D190*E190,2)</f>
        <v>101.6</v>
      </c>
      <c r="H190" s="40">
        <f t="shared" ref="H190" si="104">ROUND(D190*F190,2)</f>
        <v>374.8</v>
      </c>
      <c r="I190" s="40">
        <f t="shared" ref="I190" si="105">G190+H190</f>
        <v>476.4</v>
      </c>
      <c r="J190" s="40">
        <f t="shared" ref="J190" si="106">ROUND($J$15*I190,2)</f>
        <v>112.67</v>
      </c>
      <c r="K190" s="40">
        <f t="shared" ref="K190" si="107">I190+J190</f>
        <v>589.06999999999994</v>
      </c>
      <c r="L190" s="92">
        <f t="shared" ref="L190:L200" si="108">K190/$K$1159*100</f>
        <v>7.7510273538922477E-3</v>
      </c>
    </row>
    <row r="191" spans="1:12" s="38" customFormat="1" ht="50.1" customHeight="1">
      <c r="A191" s="185" t="s">
        <v>545</v>
      </c>
      <c r="B191" s="252" t="s">
        <v>1644</v>
      </c>
      <c r="C191" s="39" t="s">
        <v>1471</v>
      </c>
      <c r="D191" s="135">
        <v>5</v>
      </c>
      <c r="E191" s="109">
        <v>644.39</v>
      </c>
      <c r="F191" s="187">
        <v>177</v>
      </c>
      <c r="G191" s="40">
        <f t="shared" ref="G191:G200" si="109">ROUND(D191*E191,2)</f>
        <v>3221.95</v>
      </c>
      <c r="H191" s="40">
        <f t="shared" ref="H191:H200" si="110">ROUND(D191*F191,2)</f>
        <v>885</v>
      </c>
      <c r="I191" s="40">
        <f t="shared" ref="I191:I200" si="111">G191+H191</f>
        <v>4106.95</v>
      </c>
      <c r="J191" s="40">
        <f t="shared" ref="J191:J200" si="112">ROUND($J$15*I191,2)</f>
        <v>971.28</v>
      </c>
      <c r="K191" s="40">
        <f t="shared" ref="K191:K200" si="113">I191+J191</f>
        <v>5078.2299999999996</v>
      </c>
      <c r="L191" s="92">
        <f t="shared" si="108"/>
        <v>6.6819732186932337E-2</v>
      </c>
    </row>
    <row r="192" spans="1:12" s="38" customFormat="1" ht="50.1" customHeight="1">
      <c r="A192" s="185" t="s">
        <v>546</v>
      </c>
      <c r="B192" s="252" t="s">
        <v>1645</v>
      </c>
      <c r="C192" s="39" t="s">
        <v>1471</v>
      </c>
      <c r="D192" s="135">
        <v>5</v>
      </c>
      <c r="E192" s="109">
        <v>766.11</v>
      </c>
      <c r="F192" s="187">
        <v>200.87</v>
      </c>
      <c r="G192" s="40">
        <f t="shared" si="109"/>
        <v>3830.55</v>
      </c>
      <c r="H192" s="40">
        <f t="shared" si="110"/>
        <v>1004.35</v>
      </c>
      <c r="I192" s="40">
        <f t="shared" si="111"/>
        <v>4834.9000000000005</v>
      </c>
      <c r="J192" s="40">
        <f t="shared" si="112"/>
        <v>1143.44</v>
      </c>
      <c r="K192" s="40">
        <f t="shared" si="113"/>
        <v>5978.34</v>
      </c>
      <c r="L192" s="92">
        <f t="shared" si="108"/>
        <v>7.8663447248829815E-2</v>
      </c>
    </row>
    <row r="193" spans="1:12" s="38" customFormat="1" ht="50.1" customHeight="1">
      <c r="A193" s="185" t="s">
        <v>547</v>
      </c>
      <c r="B193" s="252" t="s">
        <v>1646</v>
      </c>
      <c r="C193" s="39" t="s">
        <v>1471</v>
      </c>
      <c r="D193" s="135">
        <v>5</v>
      </c>
      <c r="E193" s="109">
        <v>801.52</v>
      </c>
      <c r="F193" s="187">
        <v>210.84</v>
      </c>
      <c r="G193" s="40">
        <f t="shared" si="109"/>
        <v>4007.6</v>
      </c>
      <c r="H193" s="40">
        <f t="shared" si="110"/>
        <v>1054.2</v>
      </c>
      <c r="I193" s="40">
        <f t="shared" si="111"/>
        <v>5061.8</v>
      </c>
      <c r="J193" s="40">
        <f t="shared" si="112"/>
        <v>1197.0999999999999</v>
      </c>
      <c r="K193" s="40">
        <f t="shared" si="113"/>
        <v>6258.9</v>
      </c>
      <c r="L193" s="92">
        <f t="shared" si="108"/>
        <v>8.2355076824954909E-2</v>
      </c>
    </row>
    <row r="194" spans="1:12" s="38" customFormat="1" ht="50.1" customHeight="1">
      <c r="A194" s="185" t="s">
        <v>548</v>
      </c>
      <c r="B194" s="252" t="s">
        <v>1647</v>
      </c>
      <c r="C194" s="39" t="s">
        <v>1471</v>
      </c>
      <c r="D194" s="135">
        <v>20</v>
      </c>
      <c r="E194" s="109">
        <v>880.92</v>
      </c>
      <c r="F194" s="187">
        <v>214.64</v>
      </c>
      <c r="G194" s="40">
        <f t="shared" si="109"/>
        <v>17618.400000000001</v>
      </c>
      <c r="H194" s="40">
        <f t="shared" si="110"/>
        <v>4292.8</v>
      </c>
      <c r="I194" s="40">
        <f t="shared" si="111"/>
        <v>21911.200000000001</v>
      </c>
      <c r="J194" s="40">
        <f t="shared" si="112"/>
        <v>5181.93</v>
      </c>
      <c r="K194" s="40">
        <f t="shared" si="113"/>
        <v>27093.13</v>
      </c>
      <c r="L194" s="92">
        <f t="shared" si="108"/>
        <v>0.35649344175150438</v>
      </c>
    </row>
    <row r="195" spans="1:12" s="38" customFormat="1" ht="50.1" customHeight="1">
      <c r="A195" s="185" t="s">
        <v>549</v>
      </c>
      <c r="B195" s="252" t="s">
        <v>1648</v>
      </c>
      <c r="C195" s="39" t="s">
        <v>1471</v>
      </c>
      <c r="D195" s="135">
        <v>10</v>
      </c>
      <c r="E195" s="109">
        <v>1270.44</v>
      </c>
      <c r="F195" s="187">
        <v>100.83</v>
      </c>
      <c r="G195" s="40">
        <f t="shared" si="109"/>
        <v>12704.4</v>
      </c>
      <c r="H195" s="40">
        <f t="shared" si="110"/>
        <v>1008.3</v>
      </c>
      <c r="I195" s="40">
        <f t="shared" si="111"/>
        <v>13712.699999999999</v>
      </c>
      <c r="J195" s="40">
        <f t="shared" si="112"/>
        <v>3243.01</v>
      </c>
      <c r="K195" s="40">
        <f t="shared" si="113"/>
        <v>16955.71</v>
      </c>
      <c r="L195" s="92">
        <f t="shared" si="108"/>
        <v>0.22310450712931285</v>
      </c>
    </row>
    <row r="196" spans="1:12" s="38" customFormat="1" ht="50.1" customHeight="1">
      <c r="A196" s="185" t="s">
        <v>550</v>
      </c>
      <c r="B196" s="252" t="s">
        <v>1649</v>
      </c>
      <c r="C196" s="39" t="s">
        <v>1471</v>
      </c>
      <c r="D196" s="135">
        <v>5</v>
      </c>
      <c r="E196" s="109">
        <v>827.44099999999992</v>
      </c>
      <c r="F196" s="187">
        <v>12.0405</v>
      </c>
      <c r="G196" s="40">
        <f t="shared" si="109"/>
        <v>4137.21</v>
      </c>
      <c r="H196" s="40">
        <f t="shared" si="110"/>
        <v>60.2</v>
      </c>
      <c r="I196" s="40">
        <f t="shared" si="111"/>
        <v>4197.41</v>
      </c>
      <c r="J196" s="40">
        <f t="shared" si="112"/>
        <v>992.67</v>
      </c>
      <c r="K196" s="40">
        <f t="shared" si="113"/>
        <v>5190.08</v>
      </c>
      <c r="L196" s="92">
        <f t="shared" si="108"/>
        <v>6.8291462897260222E-2</v>
      </c>
    </row>
    <row r="197" spans="1:12" s="38" customFormat="1" ht="50.1" customHeight="1">
      <c r="A197" s="185" t="s">
        <v>551</v>
      </c>
      <c r="B197" s="252" t="s">
        <v>1650</v>
      </c>
      <c r="C197" s="39" t="s">
        <v>1471</v>
      </c>
      <c r="D197" s="135">
        <v>5</v>
      </c>
      <c r="E197" s="109">
        <v>827.80723999999998</v>
      </c>
      <c r="F197" s="187">
        <v>13.296899999999999</v>
      </c>
      <c r="G197" s="40">
        <f t="shared" si="109"/>
        <v>4139.04</v>
      </c>
      <c r="H197" s="40">
        <f t="shared" si="110"/>
        <v>66.48</v>
      </c>
      <c r="I197" s="40">
        <f t="shared" si="111"/>
        <v>4205.5199999999995</v>
      </c>
      <c r="J197" s="40">
        <f t="shared" si="112"/>
        <v>994.59</v>
      </c>
      <c r="K197" s="40">
        <f t="shared" si="113"/>
        <v>5200.1099999999997</v>
      </c>
      <c r="L197" s="92">
        <f t="shared" si="108"/>
        <v>6.8423438391445185E-2</v>
      </c>
    </row>
    <row r="198" spans="1:12" s="38" customFormat="1" ht="50.1" customHeight="1">
      <c r="A198" s="185" t="s">
        <v>552</v>
      </c>
      <c r="B198" s="252" t="s">
        <v>1651</v>
      </c>
      <c r="C198" s="39" t="s">
        <v>1471</v>
      </c>
      <c r="D198" s="135">
        <v>5</v>
      </c>
      <c r="E198" s="109">
        <v>852.94840000000011</v>
      </c>
      <c r="F198" s="187">
        <v>14.534560000000001</v>
      </c>
      <c r="G198" s="40">
        <f t="shared" si="109"/>
        <v>4264.74</v>
      </c>
      <c r="H198" s="40">
        <f t="shared" si="110"/>
        <v>72.67</v>
      </c>
      <c r="I198" s="40">
        <f t="shared" si="111"/>
        <v>4337.41</v>
      </c>
      <c r="J198" s="40">
        <f t="shared" si="112"/>
        <v>1025.78</v>
      </c>
      <c r="K198" s="40">
        <f t="shared" si="113"/>
        <v>5363.19</v>
      </c>
      <c r="L198" s="92">
        <f t="shared" si="108"/>
        <v>7.0569257293906271E-2</v>
      </c>
    </row>
    <row r="199" spans="1:12" s="38" customFormat="1" ht="50.1" customHeight="1">
      <c r="A199" s="185" t="s">
        <v>553</v>
      </c>
      <c r="B199" s="252" t="s">
        <v>1652</v>
      </c>
      <c r="C199" s="39" t="s">
        <v>1471</v>
      </c>
      <c r="D199" s="135">
        <v>20</v>
      </c>
      <c r="E199" s="109">
        <v>937.36375999999996</v>
      </c>
      <c r="F199" s="187">
        <v>17.840960000000003</v>
      </c>
      <c r="G199" s="40">
        <f t="shared" si="109"/>
        <v>18747.28</v>
      </c>
      <c r="H199" s="40">
        <f t="shared" si="110"/>
        <v>356.82</v>
      </c>
      <c r="I199" s="40">
        <f t="shared" si="111"/>
        <v>19104.099999999999</v>
      </c>
      <c r="J199" s="40">
        <f t="shared" si="112"/>
        <v>4518.0600000000004</v>
      </c>
      <c r="K199" s="40">
        <f t="shared" si="113"/>
        <v>23622.16</v>
      </c>
      <c r="L199" s="92">
        <f t="shared" si="108"/>
        <v>0.31082215749914155</v>
      </c>
    </row>
    <row r="200" spans="1:12" s="38" customFormat="1" ht="30" customHeight="1">
      <c r="A200" s="185" t="s">
        <v>554</v>
      </c>
      <c r="B200" s="252" t="s">
        <v>1653</v>
      </c>
      <c r="C200" s="39" t="s">
        <v>1471</v>
      </c>
      <c r="D200" s="135">
        <v>10</v>
      </c>
      <c r="E200" s="109">
        <v>907.13</v>
      </c>
      <c r="F200" s="187">
        <v>117.63499999999999</v>
      </c>
      <c r="G200" s="40">
        <f t="shared" si="109"/>
        <v>9071.2999999999993</v>
      </c>
      <c r="H200" s="40">
        <f t="shared" si="110"/>
        <v>1176.3499999999999</v>
      </c>
      <c r="I200" s="40">
        <f t="shared" si="111"/>
        <v>10247.65</v>
      </c>
      <c r="J200" s="40">
        <f t="shared" si="112"/>
        <v>2423.54</v>
      </c>
      <c r="K200" s="40">
        <f t="shared" si="113"/>
        <v>12671.189999999999</v>
      </c>
      <c r="L200" s="92">
        <f t="shared" si="108"/>
        <v>0.1667284708037515</v>
      </c>
    </row>
    <row r="201" spans="1:12" s="38" customFormat="1" ht="30" customHeight="1">
      <c r="A201" s="181" t="s">
        <v>555</v>
      </c>
      <c r="B201" s="160" t="s">
        <v>203</v>
      </c>
      <c r="C201" s="132"/>
      <c r="D201" s="132"/>
      <c r="E201" s="132"/>
      <c r="F201" s="132">
        <v>0</v>
      </c>
      <c r="G201" s="176">
        <f t="shared" ref="G201:L201" si="114">SUM(G202:G206)</f>
        <v>26585.820000000003</v>
      </c>
      <c r="H201" s="176">
        <f t="shared" si="114"/>
        <v>9551.4</v>
      </c>
      <c r="I201" s="176">
        <f t="shared" si="114"/>
        <v>36137.22</v>
      </c>
      <c r="J201" s="176">
        <f t="shared" si="114"/>
        <v>8546.33</v>
      </c>
      <c r="K201" s="176">
        <f t="shared" si="114"/>
        <v>44683.549999999996</v>
      </c>
      <c r="L201" s="176">
        <f t="shared" si="114"/>
        <v>0.58794951078651414</v>
      </c>
    </row>
    <row r="202" spans="1:12" s="38" customFormat="1" ht="30" customHeight="1">
      <c r="A202" s="184" t="s">
        <v>556</v>
      </c>
      <c r="B202" s="252" t="s">
        <v>1654</v>
      </c>
      <c r="C202" s="39" t="s">
        <v>1474</v>
      </c>
      <c r="D202" s="135">
        <v>30</v>
      </c>
      <c r="E202" s="109">
        <v>288.95</v>
      </c>
      <c r="F202" s="187">
        <v>278.26</v>
      </c>
      <c r="G202" s="40">
        <f>ROUND(D202*E202,2)</f>
        <v>8668.5</v>
      </c>
      <c r="H202" s="40">
        <f>ROUND(D202*F202,2)</f>
        <v>8347.7999999999993</v>
      </c>
      <c r="I202" s="40">
        <f>G202+H202</f>
        <v>17016.3</v>
      </c>
      <c r="J202" s="40">
        <f>ROUND($J$15*I202,2)</f>
        <v>4024.3</v>
      </c>
      <c r="K202" s="40">
        <f>I202+J202</f>
        <v>21040.6</v>
      </c>
      <c r="L202" s="92">
        <f>K202/$K$1159*100</f>
        <v>0.27685379690411194</v>
      </c>
    </row>
    <row r="203" spans="1:12" s="38" customFormat="1" ht="30" customHeight="1">
      <c r="A203" s="184" t="s">
        <v>557</v>
      </c>
      <c r="B203" s="252" t="s">
        <v>1655</v>
      </c>
      <c r="C203" s="39" t="s">
        <v>1474</v>
      </c>
      <c r="D203" s="135">
        <v>6</v>
      </c>
      <c r="E203" s="109">
        <v>557.36</v>
      </c>
      <c r="F203" s="187">
        <v>58.88</v>
      </c>
      <c r="G203" s="40">
        <f>ROUND(D203*E203,2)</f>
        <v>3344.16</v>
      </c>
      <c r="H203" s="40">
        <f>ROUND(D203*F203,2)</f>
        <v>353.28</v>
      </c>
      <c r="I203" s="40">
        <f>G203+H203</f>
        <v>3697.4399999999996</v>
      </c>
      <c r="J203" s="40">
        <f>ROUND($J$15*I203,2)</f>
        <v>874.43</v>
      </c>
      <c r="K203" s="40">
        <f>I203+J203</f>
        <v>4571.87</v>
      </c>
      <c r="L203" s="92">
        <f>K203/$K$1159*100</f>
        <v>6.0157009232246345E-2</v>
      </c>
    </row>
    <row r="204" spans="1:12" s="38" customFormat="1" ht="30" customHeight="1">
      <c r="A204" s="184" t="s">
        <v>558</v>
      </c>
      <c r="B204" s="252" t="s">
        <v>1656</v>
      </c>
      <c r="C204" s="39" t="s">
        <v>1471</v>
      </c>
      <c r="D204" s="135">
        <v>6</v>
      </c>
      <c r="E204" s="109">
        <v>1297.8499999999999</v>
      </c>
      <c r="F204" s="187">
        <v>100.9</v>
      </c>
      <c r="G204" s="40">
        <f>ROUND(D204*E204,2)</f>
        <v>7787.1</v>
      </c>
      <c r="H204" s="40">
        <f>ROUND(D204*F204,2)</f>
        <v>605.4</v>
      </c>
      <c r="I204" s="40">
        <f>G204+H204</f>
        <v>8392.5</v>
      </c>
      <c r="J204" s="40">
        <f>ROUND($J$15*I204,2)</f>
        <v>1984.8</v>
      </c>
      <c r="K204" s="40">
        <f>I204+J204</f>
        <v>10377.299999999999</v>
      </c>
      <c r="L204" s="92">
        <f>K204/$K$1159*100</f>
        <v>0.13654529369946869</v>
      </c>
    </row>
    <row r="205" spans="1:12" s="38" customFormat="1" ht="30" customHeight="1">
      <c r="A205" s="184" t="s">
        <v>559</v>
      </c>
      <c r="B205" s="252" t="s">
        <v>1657</v>
      </c>
      <c r="C205" s="39" t="s">
        <v>1474</v>
      </c>
      <c r="D205" s="135">
        <v>6</v>
      </c>
      <c r="E205" s="109">
        <v>538.78</v>
      </c>
      <c r="F205" s="187">
        <v>14.14</v>
      </c>
      <c r="G205" s="40">
        <f>ROUND(D205*E205,2)</f>
        <v>3232.68</v>
      </c>
      <c r="H205" s="40">
        <f>ROUND(D205*F205,2)</f>
        <v>84.84</v>
      </c>
      <c r="I205" s="40">
        <f>G205+H205</f>
        <v>3317.52</v>
      </c>
      <c r="J205" s="40">
        <f>ROUND($J$15*I205,2)</f>
        <v>784.58</v>
      </c>
      <c r="K205" s="40">
        <f>I205+J205</f>
        <v>4102.1000000000004</v>
      </c>
      <c r="L205" s="92">
        <f>K205/$K$1159*100</f>
        <v>5.3975740248869218E-2</v>
      </c>
    </row>
    <row r="206" spans="1:12" s="38" customFormat="1" ht="30" customHeight="1">
      <c r="A206" s="184" t="s">
        <v>560</v>
      </c>
      <c r="B206" s="252" t="s">
        <v>1658</v>
      </c>
      <c r="C206" s="39" t="s">
        <v>1471</v>
      </c>
      <c r="D206" s="135">
        <v>6</v>
      </c>
      <c r="E206" s="109">
        <v>592.23</v>
      </c>
      <c r="F206" s="187">
        <v>26.68</v>
      </c>
      <c r="G206" s="40">
        <f>ROUND(D206*E206,2)</f>
        <v>3553.38</v>
      </c>
      <c r="H206" s="40">
        <f>ROUND(D206*F206,2)</f>
        <v>160.08000000000001</v>
      </c>
      <c r="I206" s="40">
        <f>G206+H206</f>
        <v>3713.46</v>
      </c>
      <c r="J206" s="40">
        <f>ROUND($J$15*I206,2)</f>
        <v>878.22</v>
      </c>
      <c r="K206" s="40">
        <f>I206+J206</f>
        <v>4591.68</v>
      </c>
      <c r="L206" s="92">
        <f>K206/$K$1159*100</f>
        <v>6.0417670701818055E-2</v>
      </c>
    </row>
    <row r="207" spans="1:12" s="38" customFormat="1" ht="30" customHeight="1">
      <c r="A207" s="181" t="s">
        <v>561</v>
      </c>
      <c r="B207" s="160" t="s">
        <v>204</v>
      </c>
      <c r="C207" s="132"/>
      <c r="D207" s="132"/>
      <c r="E207" s="132"/>
      <c r="F207" s="132">
        <v>0</v>
      </c>
      <c r="G207" s="176">
        <f t="shared" ref="G207:L207" si="115">SUM(G208:G222)</f>
        <v>375155.47</v>
      </c>
      <c r="H207" s="176">
        <f t="shared" si="115"/>
        <v>29011.41</v>
      </c>
      <c r="I207" s="176">
        <f t="shared" si="115"/>
        <v>404166.88</v>
      </c>
      <c r="J207" s="176">
        <f t="shared" si="115"/>
        <v>95584.209999999992</v>
      </c>
      <c r="K207" s="176">
        <f t="shared" si="115"/>
        <v>499751.09</v>
      </c>
      <c r="L207" s="176">
        <f t="shared" si="115"/>
        <v>6.5757624199627678</v>
      </c>
    </row>
    <row r="208" spans="1:12" s="38" customFormat="1" ht="30" customHeight="1">
      <c r="A208" s="184" t="s">
        <v>562</v>
      </c>
      <c r="B208" s="252" t="s">
        <v>1659</v>
      </c>
      <c r="C208" s="39" t="s">
        <v>1474</v>
      </c>
      <c r="D208" s="40">
        <v>25</v>
      </c>
      <c r="E208" s="109">
        <v>506.01200000000006</v>
      </c>
      <c r="F208" s="187">
        <v>143.63</v>
      </c>
      <c r="G208" s="40">
        <f>ROUND(D208*E208,2)</f>
        <v>12650.3</v>
      </c>
      <c r="H208" s="40">
        <f>ROUND(D208*F208,2)</f>
        <v>3590.75</v>
      </c>
      <c r="I208" s="40">
        <f>G208+H208</f>
        <v>16241.05</v>
      </c>
      <c r="J208" s="40">
        <f t="shared" ref="J208:J221" si="116">ROUND($J$15*I208,2)</f>
        <v>3840.96</v>
      </c>
      <c r="K208" s="40">
        <f>I208+J208</f>
        <v>20082.009999999998</v>
      </c>
      <c r="L208" s="92">
        <f t="shared" ref="L208:L222" si="117">K208/$K$1159*100</f>
        <v>0.26424059760493263</v>
      </c>
    </row>
    <row r="209" spans="1:12" s="38" customFormat="1" ht="30" customHeight="1">
      <c r="A209" s="184" t="s">
        <v>563</v>
      </c>
      <c r="B209" s="252" t="s">
        <v>1660</v>
      </c>
      <c r="C209" s="39" t="s">
        <v>1474</v>
      </c>
      <c r="D209" s="40">
        <v>25</v>
      </c>
      <c r="E209" s="109">
        <v>137.27000000000001</v>
      </c>
      <c r="F209" s="187">
        <v>15.75</v>
      </c>
      <c r="G209" s="40">
        <f t="shared" ref="G209:G221" si="118">ROUND(D209*E209,2)</f>
        <v>3431.75</v>
      </c>
      <c r="H209" s="40">
        <f t="shared" ref="H209:H221" si="119">ROUND(D209*F209,2)</f>
        <v>393.75</v>
      </c>
      <c r="I209" s="40">
        <f t="shared" ref="I209:I221" si="120">G209+H209</f>
        <v>3825.5</v>
      </c>
      <c r="J209" s="40">
        <f t="shared" si="116"/>
        <v>904.72</v>
      </c>
      <c r="K209" s="40">
        <f t="shared" ref="K209:K221" si="121">I209+J209</f>
        <v>4730.22</v>
      </c>
      <c r="L209" s="92">
        <f t="shared" si="117"/>
        <v>6.2240590439044917E-2</v>
      </c>
    </row>
    <row r="210" spans="1:12" s="38" customFormat="1" ht="30" customHeight="1">
      <c r="A210" s="184" t="s">
        <v>564</v>
      </c>
      <c r="B210" s="252" t="s">
        <v>1661</v>
      </c>
      <c r="C210" s="39" t="s">
        <v>1474</v>
      </c>
      <c r="D210" s="40">
        <v>25</v>
      </c>
      <c r="E210" s="109">
        <v>860.91165999999998</v>
      </c>
      <c r="F210" s="187">
        <v>50.314030000000002</v>
      </c>
      <c r="G210" s="40">
        <f t="shared" si="118"/>
        <v>21522.79</v>
      </c>
      <c r="H210" s="40">
        <f t="shared" si="119"/>
        <v>1257.8499999999999</v>
      </c>
      <c r="I210" s="40">
        <f t="shared" si="120"/>
        <v>22780.639999999999</v>
      </c>
      <c r="J210" s="40">
        <f t="shared" si="116"/>
        <v>5387.55</v>
      </c>
      <c r="K210" s="40">
        <f t="shared" si="121"/>
        <v>28168.19</v>
      </c>
      <c r="L210" s="92">
        <f t="shared" si="117"/>
        <v>0.37063916206840286</v>
      </c>
    </row>
    <row r="211" spans="1:12" s="38" customFormat="1" ht="30" customHeight="1">
      <c r="A211" s="184" t="s">
        <v>565</v>
      </c>
      <c r="B211" s="252" t="s">
        <v>1662</v>
      </c>
      <c r="C211" s="39" t="s">
        <v>1474</v>
      </c>
      <c r="D211" s="40">
        <v>150</v>
      </c>
      <c r="E211" s="109">
        <v>972.49</v>
      </c>
      <c r="F211" s="187">
        <v>50.29</v>
      </c>
      <c r="G211" s="40">
        <f t="shared" si="118"/>
        <v>145873.5</v>
      </c>
      <c r="H211" s="40">
        <f t="shared" si="119"/>
        <v>7543.5</v>
      </c>
      <c r="I211" s="40">
        <f t="shared" si="120"/>
        <v>153417</v>
      </c>
      <c r="J211" s="40">
        <f t="shared" si="116"/>
        <v>36282.639999999999</v>
      </c>
      <c r="K211" s="40">
        <f t="shared" si="121"/>
        <v>189699.64</v>
      </c>
      <c r="L211" s="92">
        <f t="shared" si="117"/>
        <v>2.4960821271894891</v>
      </c>
    </row>
    <row r="212" spans="1:12" s="38" customFormat="1" ht="35.1" customHeight="1">
      <c r="A212" s="184" t="s">
        <v>566</v>
      </c>
      <c r="B212" s="252" t="s">
        <v>1663</v>
      </c>
      <c r="C212" s="39" t="s">
        <v>1474</v>
      </c>
      <c r="D212" s="40">
        <v>25</v>
      </c>
      <c r="E212" s="109">
        <v>301.82</v>
      </c>
      <c r="F212" s="187">
        <v>23.62</v>
      </c>
      <c r="G212" s="40">
        <f t="shared" si="118"/>
        <v>7545.5</v>
      </c>
      <c r="H212" s="40">
        <f t="shared" si="119"/>
        <v>590.5</v>
      </c>
      <c r="I212" s="40">
        <f t="shared" si="120"/>
        <v>8136</v>
      </c>
      <c r="J212" s="40">
        <f t="shared" si="116"/>
        <v>1924.14</v>
      </c>
      <c r="K212" s="40">
        <f t="shared" si="121"/>
        <v>10060.14</v>
      </c>
      <c r="L212" s="92">
        <f t="shared" si="117"/>
        <v>0.1323720785712828</v>
      </c>
    </row>
    <row r="213" spans="1:12" s="38" customFormat="1" ht="30" customHeight="1">
      <c r="A213" s="184" t="s">
        <v>567</v>
      </c>
      <c r="B213" s="252" t="s">
        <v>1664</v>
      </c>
      <c r="C213" s="39" t="s">
        <v>1474</v>
      </c>
      <c r="D213" s="40">
        <v>25</v>
      </c>
      <c r="E213" s="109">
        <v>331.89</v>
      </c>
      <c r="F213" s="187">
        <v>14.45</v>
      </c>
      <c r="G213" s="40">
        <f t="shared" si="118"/>
        <v>8297.25</v>
      </c>
      <c r="H213" s="40">
        <f t="shared" si="119"/>
        <v>361.25</v>
      </c>
      <c r="I213" s="40">
        <f t="shared" si="120"/>
        <v>8658.5</v>
      </c>
      <c r="J213" s="40">
        <f t="shared" si="116"/>
        <v>2047.71</v>
      </c>
      <c r="K213" s="40">
        <f t="shared" si="121"/>
        <v>10706.21</v>
      </c>
      <c r="L213" s="92">
        <f t="shared" si="117"/>
        <v>0.14087311621117138</v>
      </c>
    </row>
    <row r="214" spans="1:12" s="38" customFormat="1" ht="30" customHeight="1">
      <c r="A214" s="184" t="s">
        <v>568</v>
      </c>
      <c r="B214" s="252" t="s">
        <v>1665</v>
      </c>
      <c r="C214" s="39" t="s">
        <v>1474</v>
      </c>
      <c r="D214" s="40">
        <v>120</v>
      </c>
      <c r="E214" s="109">
        <v>460.1</v>
      </c>
      <c r="F214" s="187">
        <v>42.8</v>
      </c>
      <c r="G214" s="40">
        <f t="shared" si="118"/>
        <v>55212</v>
      </c>
      <c r="H214" s="40">
        <f t="shared" si="119"/>
        <v>5136</v>
      </c>
      <c r="I214" s="40">
        <f t="shared" si="120"/>
        <v>60348</v>
      </c>
      <c r="J214" s="40">
        <f t="shared" si="116"/>
        <v>14272.11</v>
      </c>
      <c r="K214" s="40">
        <f t="shared" si="121"/>
        <v>74620.11</v>
      </c>
      <c r="L214" s="92">
        <f t="shared" si="117"/>
        <v>0.98185701828381777</v>
      </c>
    </row>
    <row r="215" spans="1:12" s="38" customFormat="1" ht="30" customHeight="1">
      <c r="A215" s="184" t="s">
        <v>569</v>
      </c>
      <c r="B215" s="252" t="s">
        <v>1666</v>
      </c>
      <c r="C215" s="39" t="s">
        <v>1474</v>
      </c>
      <c r="D215" s="40">
        <v>25</v>
      </c>
      <c r="E215" s="109">
        <v>312.7</v>
      </c>
      <c r="F215" s="187">
        <v>47.88</v>
      </c>
      <c r="G215" s="40">
        <f t="shared" si="118"/>
        <v>7817.5</v>
      </c>
      <c r="H215" s="40">
        <f t="shared" si="119"/>
        <v>1197</v>
      </c>
      <c r="I215" s="40">
        <f t="shared" si="120"/>
        <v>9014.5</v>
      </c>
      <c r="J215" s="40">
        <f t="shared" si="116"/>
        <v>2131.9</v>
      </c>
      <c r="K215" s="40">
        <f t="shared" si="121"/>
        <v>11146.4</v>
      </c>
      <c r="L215" s="92">
        <f t="shared" si="117"/>
        <v>0.14666516933034199</v>
      </c>
    </row>
    <row r="216" spans="1:12" s="38" customFormat="1" ht="30" customHeight="1">
      <c r="A216" s="184" t="s">
        <v>570</v>
      </c>
      <c r="B216" s="252" t="s">
        <v>1667</v>
      </c>
      <c r="C216" s="39" t="s">
        <v>1474</v>
      </c>
      <c r="D216" s="40">
        <v>25</v>
      </c>
      <c r="E216" s="109">
        <v>375.57</v>
      </c>
      <c r="F216" s="187">
        <v>45.62</v>
      </c>
      <c r="G216" s="40">
        <f t="shared" si="118"/>
        <v>9389.25</v>
      </c>
      <c r="H216" s="40">
        <f t="shared" si="119"/>
        <v>1140.5</v>
      </c>
      <c r="I216" s="40">
        <f t="shared" si="120"/>
        <v>10529.75</v>
      </c>
      <c r="J216" s="40">
        <f t="shared" si="116"/>
        <v>2490.25</v>
      </c>
      <c r="K216" s="40">
        <f t="shared" si="121"/>
        <v>13020</v>
      </c>
      <c r="L216" s="92">
        <f t="shared" si="117"/>
        <v>0.17131813901179327</v>
      </c>
    </row>
    <row r="217" spans="1:12" s="38" customFormat="1" ht="30" customHeight="1">
      <c r="A217" s="185" t="s">
        <v>571</v>
      </c>
      <c r="B217" s="252" t="s">
        <v>1668</v>
      </c>
      <c r="C217" s="39" t="s">
        <v>1474</v>
      </c>
      <c r="D217" s="135">
        <v>25</v>
      </c>
      <c r="E217" s="109">
        <v>648.5615768421053</v>
      </c>
      <c r="F217" s="187">
        <v>95.818080000000009</v>
      </c>
      <c r="G217" s="40">
        <f t="shared" ref="G217" si="122">ROUND(D217*E217,2)</f>
        <v>16214.04</v>
      </c>
      <c r="H217" s="40">
        <f t="shared" ref="H217" si="123">ROUND(D217*F217,2)</f>
        <v>2395.4499999999998</v>
      </c>
      <c r="I217" s="40">
        <f t="shared" ref="I217" si="124">G217+H217</f>
        <v>18609.490000000002</v>
      </c>
      <c r="J217" s="40">
        <f t="shared" ref="J217" si="125">ROUND($J$15*I217,2)</f>
        <v>4401.09</v>
      </c>
      <c r="K217" s="40">
        <f t="shared" ref="K217" si="126">I217+J217</f>
        <v>23010.58</v>
      </c>
      <c r="L217" s="92">
        <f t="shared" si="117"/>
        <v>0.30277494187265674</v>
      </c>
    </row>
    <row r="218" spans="1:12" s="38" customFormat="1" ht="30" customHeight="1">
      <c r="A218" s="185" t="s">
        <v>572</v>
      </c>
      <c r="B218" s="252" t="s">
        <v>1669</v>
      </c>
      <c r="C218" s="39" t="s">
        <v>1471</v>
      </c>
      <c r="D218" s="40">
        <v>10</v>
      </c>
      <c r="E218" s="109">
        <v>2032.7199999999998</v>
      </c>
      <c r="F218" s="187">
        <v>107.16999999999999</v>
      </c>
      <c r="G218" s="40">
        <f t="shared" si="118"/>
        <v>20327.2</v>
      </c>
      <c r="H218" s="40">
        <f t="shared" si="119"/>
        <v>1071.7</v>
      </c>
      <c r="I218" s="40">
        <f t="shared" si="120"/>
        <v>21398.9</v>
      </c>
      <c r="J218" s="40">
        <f t="shared" si="116"/>
        <v>5060.7700000000004</v>
      </c>
      <c r="K218" s="40">
        <f t="shared" si="121"/>
        <v>26459.670000000002</v>
      </c>
      <c r="L218" s="92">
        <f t="shared" si="117"/>
        <v>0.34815832743979852</v>
      </c>
    </row>
    <row r="219" spans="1:12" s="38" customFormat="1" ht="35.1" customHeight="1">
      <c r="A219" s="185" t="s">
        <v>573</v>
      </c>
      <c r="B219" s="252" t="s">
        <v>1670</v>
      </c>
      <c r="C219" s="39" t="s">
        <v>1471</v>
      </c>
      <c r="D219" s="40">
        <v>5</v>
      </c>
      <c r="E219" s="109">
        <v>3520.21</v>
      </c>
      <c r="F219" s="187">
        <v>204.14</v>
      </c>
      <c r="G219" s="40">
        <f>ROUND(D219*E219,2)</f>
        <v>17601.05</v>
      </c>
      <c r="H219" s="40">
        <f>ROUND(D219*F219,2)</f>
        <v>1020.7</v>
      </c>
      <c r="I219" s="40">
        <f>G219+H219</f>
        <v>18621.75</v>
      </c>
      <c r="J219" s="40">
        <f t="shared" si="116"/>
        <v>4403.99</v>
      </c>
      <c r="K219" s="40">
        <f>I219+J219</f>
        <v>23025.739999999998</v>
      </c>
      <c r="L219" s="92">
        <f t="shared" si="117"/>
        <v>0.30297441829258132</v>
      </c>
    </row>
    <row r="220" spans="1:12" s="38" customFormat="1" ht="35.1" customHeight="1">
      <c r="A220" s="185" t="s">
        <v>574</v>
      </c>
      <c r="B220" s="252" t="s">
        <v>1671</v>
      </c>
      <c r="C220" s="39" t="s">
        <v>1471</v>
      </c>
      <c r="D220" s="135">
        <v>20</v>
      </c>
      <c r="E220" s="109">
        <v>1577.7318399999999</v>
      </c>
      <c r="F220" s="187">
        <v>96.820439999999991</v>
      </c>
      <c r="G220" s="40">
        <f>ROUND(D220*E220,2)</f>
        <v>31554.639999999999</v>
      </c>
      <c r="H220" s="40">
        <f>ROUND(D220*F220,2)</f>
        <v>1936.41</v>
      </c>
      <c r="I220" s="40">
        <f>G220+H220</f>
        <v>33491.050000000003</v>
      </c>
      <c r="J220" s="40">
        <f t="shared" si="116"/>
        <v>7920.53</v>
      </c>
      <c r="K220" s="40">
        <f>I220+J220</f>
        <v>41411.58</v>
      </c>
      <c r="L220" s="92">
        <f t="shared" si="117"/>
        <v>0.54489668349754217</v>
      </c>
    </row>
    <row r="221" spans="1:12" s="38" customFormat="1" ht="35.1" customHeight="1">
      <c r="A221" s="185" t="s">
        <v>575</v>
      </c>
      <c r="B221" s="252" t="s">
        <v>1672</v>
      </c>
      <c r="C221" s="39" t="s">
        <v>1471</v>
      </c>
      <c r="D221" s="135">
        <v>10</v>
      </c>
      <c r="E221" s="109">
        <v>1758.82</v>
      </c>
      <c r="F221" s="187">
        <v>98.23</v>
      </c>
      <c r="G221" s="40">
        <f t="shared" si="118"/>
        <v>17588.2</v>
      </c>
      <c r="H221" s="40">
        <f t="shared" si="119"/>
        <v>982.3</v>
      </c>
      <c r="I221" s="40">
        <f t="shared" si="120"/>
        <v>18570.5</v>
      </c>
      <c r="J221" s="40">
        <f t="shared" si="116"/>
        <v>4391.87</v>
      </c>
      <c r="K221" s="40">
        <f t="shared" si="121"/>
        <v>22962.37</v>
      </c>
      <c r="L221" s="92">
        <f t="shared" si="117"/>
        <v>0.3021405910676061</v>
      </c>
    </row>
    <row r="222" spans="1:12" s="38" customFormat="1" ht="30" customHeight="1">
      <c r="A222" s="185" t="s">
        <v>1218</v>
      </c>
      <c r="B222" s="252" t="s">
        <v>1673</v>
      </c>
      <c r="C222" s="39" t="s">
        <v>1500</v>
      </c>
      <c r="D222" s="135">
        <v>25</v>
      </c>
      <c r="E222" s="109">
        <v>5.22</v>
      </c>
      <c r="F222" s="187">
        <v>15.75</v>
      </c>
      <c r="G222" s="40">
        <f t="shared" ref="G222" si="127">ROUND(D222*E222,2)</f>
        <v>130.5</v>
      </c>
      <c r="H222" s="40">
        <f t="shared" ref="H222" si="128">ROUND(D222*F222,2)</f>
        <v>393.75</v>
      </c>
      <c r="I222" s="40">
        <f t="shared" ref="I222" si="129">G222+H222</f>
        <v>524.25</v>
      </c>
      <c r="J222" s="40">
        <f t="shared" ref="J222" si="130">ROUND($J$15*I222,2)</f>
        <v>123.98</v>
      </c>
      <c r="K222" s="40">
        <f t="shared" ref="K222" si="131">I222+J222</f>
        <v>648.23</v>
      </c>
      <c r="L222" s="92">
        <f t="shared" si="117"/>
        <v>8.5294590823052803E-3</v>
      </c>
    </row>
    <row r="223" spans="1:12" s="38" customFormat="1" ht="30" customHeight="1">
      <c r="A223" s="181" t="s">
        <v>576</v>
      </c>
      <c r="B223" s="160" t="s">
        <v>392</v>
      </c>
      <c r="C223" s="132"/>
      <c r="D223" s="132"/>
      <c r="E223" s="132"/>
      <c r="F223" s="132">
        <v>0</v>
      </c>
      <c r="G223" s="176">
        <f t="shared" ref="G223:L223" si="132">SUM(G224:G230)</f>
        <v>199574.3</v>
      </c>
      <c r="H223" s="176">
        <f t="shared" si="132"/>
        <v>25337.83</v>
      </c>
      <c r="I223" s="176">
        <f t="shared" si="132"/>
        <v>224912.13</v>
      </c>
      <c r="J223" s="176">
        <f t="shared" si="132"/>
        <v>53191.020000000004</v>
      </c>
      <c r="K223" s="176">
        <f t="shared" si="132"/>
        <v>278103.15000000002</v>
      </c>
      <c r="L223" s="176">
        <f t="shared" si="132"/>
        <v>3.6593021590873733</v>
      </c>
    </row>
    <row r="224" spans="1:12" s="38" customFormat="1" ht="35.1" customHeight="1">
      <c r="A224" s="184" t="s">
        <v>577</v>
      </c>
      <c r="B224" s="252" t="s">
        <v>1674</v>
      </c>
      <c r="C224" s="39" t="s">
        <v>1471</v>
      </c>
      <c r="D224" s="40">
        <v>10</v>
      </c>
      <c r="E224" s="109">
        <v>248.93736999999996</v>
      </c>
      <c r="F224" s="187">
        <v>112.753</v>
      </c>
      <c r="G224" s="40">
        <f t="shared" ref="G224:G230" si="133">ROUND(D224*E224,2)</f>
        <v>2489.37</v>
      </c>
      <c r="H224" s="40">
        <f t="shared" ref="H224:H230" si="134">ROUND(D224*F224,2)</f>
        <v>1127.53</v>
      </c>
      <c r="I224" s="40">
        <f t="shared" ref="I224:I230" si="135">G224+H224</f>
        <v>3616.8999999999996</v>
      </c>
      <c r="J224" s="40">
        <f t="shared" ref="J224:J230" si="136">ROUND($J$15*I224,2)</f>
        <v>855.39</v>
      </c>
      <c r="K224" s="40">
        <f t="shared" ref="K224:K230" si="137">I224+J224</f>
        <v>4472.29</v>
      </c>
      <c r="L224" s="92">
        <f t="shared" ref="L224:L230" si="138">K224/$K$1159*100</f>
        <v>5.8846728104535555E-2</v>
      </c>
    </row>
    <row r="225" spans="1:12" s="38" customFormat="1" ht="35.1" customHeight="1">
      <c r="A225" s="184" t="s">
        <v>578</v>
      </c>
      <c r="B225" s="252" t="s">
        <v>1675</v>
      </c>
      <c r="C225" s="39" t="s">
        <v>1471</v>
      </c>
      <c r="D225" s="40">
        <v>10</v>
      </c>
      <c r="E225" s="109">
        <v>92.514119999999991</v>
      </c>
      <c r="F225" s="187">
        <v>106.16</v>
      </c>
      <c r="G225" s="40">
        <f t="shared" si="133"/>
        <v>925.14</v>
      </c>
      <c r="H225" s="40">
        <f t="shared" si="134"/>
        <v>1061.5999999999999</v>
      </c>
      <c r="I225" s="40">
        <f t="shared" si="135"/>
        <v>1986.7399999999998</v>
      </c>
      <c r="J225" s="40">
        <f t="shared" si="136"/>
        <v>469.86</v>
      </c>
      <c r="K225" s="40">
        <f t="shared" si="137"/>
        <v>2456.6</v>
      </c>
      <c r="L225" s="92">
        <f t="shared" si="138"/>
        <v>3.2324127518922531E-2</v>
      </c>
    </row>
    <row r="226" spans="1:12" s="38" customFormat="1" ht="20.100000000000001" customHeight="1">
      <c r="A226" s="184" t="s">
        <v>579</v>
      </c>
      <c r="B226" s="252" t="s">
        <v>1676</v>
      </c>
      <c r="C226" s="39" t="s">
        <v>1480</v>
      </c>
      <c r="D226" s="40">
        <v>20</v>
      </c>
      <c r="E226" s="109">
        <v>51.779999999999994</v>
      </c>
      <c r="F226" s="187">
        <v>26.54</v>
      </c>
      <c r="G226" s="40">
        <f t="shared" si="133"/>
        <v>1035.5999999999999</v>
      </c>
      <c r="H226" s="40">
        <f t="shared" si="134"/>
        <v>530.79999999999995</v>
      </c>
      <c r="I226" s="40">
        <f t="shared" si="135"/>
        <v>1566.3999999999999</v>
      </c>
      <c r="J226" s="40">
        <f t="shared" si="136"/>
        <v>370.45</v>
      </c>
      <c r="K226" s="40">
        <f t="shared" si="137"/>
        <v>1936.85</v>
      </c>
      <c r="L226" s="92">
        <f t="shared" si="138"/>
        <v>2.5485217937403364E-2</v>
      </c>
    </row>
    <row r="227" spans="1:12" s="38" customFormat="1" ht="35.1" customHeight="1">
      <c r="A227" s="184" t="s">
        <v>580</v>
      </c>
      <c r="B227" s="252" t="s">
        <v>1677</v>
      </c>
      <c r="C227" s="39" t="s">
        <v>1514</v>
      </c>
      <c r="D227" s="40">
        <v>20</v>
      </c>
      <c r="E227" s="109">
        <v>197.29879999999997</v>
      </c>
      <c r="F227" s="187">
        <v>36.119</v>
      </c>
      <c r="G227" s="40">
        <f t="shared" si="133"/>
        <v>3945.98</v>
      </c>
      <c r="H227" s="40">
        <f t="shared" si="134"/>
        <v>722.38</v>
      </c>
      <c r="I227" s="40">
        <f t="shared" si="135"/>
        <v>4668.3599999999997</v>
      </c>
      <c r="J227" s="40">
        <f t="shared" si="136"/>
        <v>1104.05</v>
      </c>
      <c r="K227" s="40">
        <f t="shared" si="137"/>
        <v>5772.41</v>
      </c>
      <c r="L227" s="92">
        <f t="shared" si="138"/>
        <v>7.5953804824352197E-2</v>
      </c>
    </row>
    <row r="228" spans="1:12" s="38" customFormat="1" ht="60" customHeight="1">
      <c r="A228" s="184" t="s">
        <v>581</v>
      </c>
      <c r="B228" s="252" t="s">
        <v>1678</v>
      </c>
      <c r="C228" s="39" t="s">
        <v>1474</v>
      </c>
      <c r="D228" s="40">
        <v>20</v>
      </c>
      <c r="E228" s="109">
        <v>9231.6689999999999</v>
      </c>
      <c r="F228" s="187">
        <v>1025.741</v>
      </c>
      <c r="G228" s="40">
        <f t="shared" si="133"/>
        <v>184633.38</v>
      </c>
      <c r="H228" s="40">
        <f t="shared" si="134"/>
        <v>20514.82</v>
      </c>
      <c r="I228" s="40">
        <f t="shared" si="135"/>
        <v>205148.2</v>
      </c>
      <c r="J228" s="40">
        <f t="shared" si="136"/>
        <v>48516.91</v>
      </c>
      <c r="K228" s="40">
        <f t="shared" si="137"/>
        <v>253665.11000000002</v>
      </c>
      <c r="L228" s="92">
        <f t="shared" si="138"/>
        <v>3.3377445911998338</v>
      </c>
    </row>
    <row r="229" spans="1:12" s="38" customFormat="1" ht="58.5" customHeight="1">
      <c r="A229" s="184" t="s">
        <v>582</v>
      </c>
      <c r="B229" s="252" t="s">
        <v>1679</v>
      </c>
      <c r="C229" s="39" t="s">
        <v>1471</v>
      </c>
      <c r="D229" s="40">
        <v>10</v>
      </c>
      <c r="E229" s="109">
        <v>522</v>
      </c>
      <c r="F229" s="187">
        <v>58</v>
      </c>
      <c r="G229" s="40">
        <f t="shared" si="133"/>
        <v>5220</v>
      </c>
      <c r="H229" s="40">
        <f t="shared" si="134"/>
        <v>580</v>
      </c>
      <c r="I229" s="40">
        <f t="shared" si="135"/>
        <v>5800</v>
      </c>
      <c r="J229" s="40">
        <f t="shared" si="136"/>
        <v>1371.68</v>
      </c>
      <c r="K229" s="40">
        <f t="shared" si="137"/>
        <v>7171.68</v>
      </c>
      <c r="L229" s="92">
        <f t="shared" si="138"/>
        <v>9.4365504699546673E-2</v>
      </c>
    </row>
    <row r="230" spans="1:12" s="38" customFormat="1" ht="35.1" customHeight="1">
      <c r="A230" s="184" t="s">
        <v>583</v>
      </c>
      <c r="B230" s="252" t="s">
        <v>1680</v>
      </c>
      <c r="C230" s="39" t="s">
        <v>1471</v>
      </c>
      <c r="D230" s="40">
        <v>20</v>
      </c>
      <c r="E230" s="109">
        <v>66.241640000000004</v>
      </c>
      <c r="F230" s="187">
        <v>40.034999999999997</v>
      </c>
      <c r="G230" s="40">
        <f t="shared" si="133"/>
        <v>1324.83</v>
      </c>
      <c r="H230" s="40">
        <f t="shared" si="134"/>
        <v>800.7</v>
      </c>
      <c r="I230" s="40">
        <f t="shared" si="135"/>
        <v>2125.5299999999997</v>
      </c>
      <c r="J230" s="40">
        <f t="shared" si="136"/>
        <v>502.68</v>
      </c>
      <c r="K230" s="40">
        <f t="shared" si="137"/>
        <v>2628.2099999999996</v>
      </c>
      <c r="L230" s="92">
        <f t="shared" si="138"/>
        <v>3.4582184802779199E-2</v>
      </c>
    </row>
    <row r="231" spans="1:12" s="38" customFormat="1" ht="30" customHeight="1">
      <c r="A231" s="181" t="s">
        <v>584</v>
      </c>
      <c r="B231" s="160" t="s">
        <v>206</v>
      </c>
      <c r="C231" s="132"/>
      <c r="D231" s="132"/>
      <c r="E231" s="132"/>
      <c r="F231" s="132">
        <v>0</v>
      </c>
      <c r="G231" s="176">
        <f t="shared" ref="G231:L231" si="139">SUM(G232:G243)</f>
        <v>85713.55</v>
      </c>
      <c r="H231" s="176">
        <f t="shared" si="139"/>
        <v>9374.8499999999985</v>
      </c>
      <c r="I231" s="176">
        <f t="shared" si="139"/>
        <v>95088.4</v>
      </c>
      <c r="J231" s="176">
        <f t="shared" si="139"/>
        <v>22488.109999999997</v>
      </c>
      <c r="K231" s="176">
        <f t="shared" si="139"/>
        <v>117576.51</v>
      </c>
      <c r="L231" s="176">
        <f t="shared" si="139"/>
        <v>1.5470805595008836</v>
      </c>
    </row>
    <row r="232" spans="1:12" s="38" customFormat="1" ht="30" customHeight="1">
      <c r="A232" s="184" t="s">
        <v>585</v>
      </c>
      <c r="B232" s="252" t="s">
        <v>1681</v>
      </c>
      <c r="C232" s="39" t="s">
        <v>1471</v>
      </c>
      <c r="D232" s="135">
        <v>10</v>
      </c>
      <c r="E232" s="109">
        <v>489.25600000000003</v>
      </c>
      <c r="F232" s="187">
        <v>31.409999999999997</v>
      </c>
      <c r="G232" s="40">
        <f t="shared" ref="G232:G243" si="140">ROUND(D232*E232,2)</f>
        <v>4892.5600000000004</v>
      </c>
      <c r="H232" s="40">
        <f t="shared" ref="H232:H243" si="141">ROUND(D232*F232,2)</f>
        <v>314.10000000000002</v>
      </c>
      <c r="I232" s="40">
        <f t="shared" ref="I232:I243" si="142">G232+H232</f>
        <v>5206.6600000000008</v>
      </c>
      <c r="J232" s="40">
        <f t="shared" ref="J232:J243" si="143">ROUND($J$15*I232,2)</f>
        <v>1231.3599999999999</v>
      </c>
      <c r="K232" s="40">
        <f t="shared" ref="K232:K243" si="144">I232+J232</f>
        <v>6438.02</v>
      </c>
      <c r="L232" s="92">
        <f t="shared" ref="L232:L243" si="145">K232/$K$1159*100</f>
        <v>8.4711951253510401E-2</v>
      </c>
    </row>
    <row r="233" spans="1:12" s="38" customFormat="1" ht="30" customHeight="1">
      <c r="A233" s="184" t="s">
        <v>586</v>
      </c>
      <c r="B233" s="252" t="s">
        <v>1682</v>
      </c>
      <c r="C233" s="39" t="s">
        <v>1471</v>
      </c>
      <c r="D233" s="135">
        <v>10</v>
      </c>
      <c r="E233" s="109">
        <v>743.31119999999999</v>
      </c>
      <c r="F233" s="187">
        <v>34.628399999999999</v>
      </c>
      <c r="G233" s="40">
        <f t="shared" si="140"/>
        <v>7433.11</v>
      </c>
      <c r="H233" s="40">
        <f t="shared" si="141"/>
        <v>346.28</v>
      </c>
      <c r="I233" s="40">
        <f t="shared" si="142"/>
        <v>7779.3899999999994</v>
      </c>
      <c r="J233" s="40">
        <f t="shared" si="143"/>
        <v>1839.8</v>
      </c>
      <c r="K233" s="40">
        <f t="shared" si="144"/>
        <v>9619.1899999999987</v>
      </c>
      <c r="L233" s="92">
        <f t="shared" si="145"/>
        <v>0.12657002531496556</v>
      </c>
    </row>
    <row r="234" spans="1:12" s="38" customFormat="1" ht="30" customHeight="1">
      <c r="A234" s="184" t="s">
        <v>587</v>
      </c>
      <c r="B234" s="252" t="s">
        <v>1683</v>
      </c>
      <c r="C234" s="39" t="s">
        <v>1471</v>
      </c>
      <c r="D234" s="135">
        <v>10</v>
      </c>
      <c r="E234" s="109">
        <v>21.99</v>
      </c>
      <c r="F234" s="187">
        <v>24.01</v>
      </c>
      <c r="G234" s="40">
        <f t="shared" si="140"/>
        <v>219.9</v>
      </c>
      <c r="H234" s="40">
        <f t="shared" si="141"/>
        <v>240.1</v>
      </c>
      <c r="I234" s="40">
        <f t="shared" si="142"/>
        <v>460</v>
      </c>
      <c r="J234" s="40">
        <f t="shared" si="143"/>
        <v>108.79</v>
      </c>
      <c r="K234" s="40">
        <f t="shared" si="144"/>
        <v>568.79</v>
      </c>
      <c r="L234" s="92">
        <f t="shared" si="145"/>
        <v>7.4841815889798687E-3</v>
      </c>
    </row>
    <row r="235" spans="1:12" s="38" customFormat="1" ht="30" customHeight="1">
      <c r="A235" s="184" t="s">
        <v>588</v>
      </c>
      <c r="B235" s="252" t="s">
        <v>1684</v>
      </c>
      <c r="C235" s="39" t="s">
        <v>1471</v>
      </c>
      <c r="D235" s="135">
        <v>50</v>
      </c>
      <c r="E235" s="109">
        <v>117</v>
      </c>
      <c r="F235" s="187">
        <v>20.07</v>
      </c>
      <c r="G235" s="40">
        <f t="shared" si="140"/>
        <v>5850</v>
      </c>
      <c r="H235" s="40">
        <f t="shared" si="141"/>
        <v>1003.5</v>
      </c>
      <c r="I235" s="40">
        <f t="shared" si="142"/>
        <v>6853.5</v>
      </c>
      <c r="J235" s="40">
        <f t="shared" si="143"/>
        <v>1620.83</v>
      </c>
      <c r="K235" s="40">
        <f t="shared" si="144"/>
        <v>8474.33</v>
      </c>
      <c r="L235" s="92">
        <f t="shared" si="145"/>
        <v>0.1115058713496014</v>
      </c>
    </row>
    <row r="236" spans="1:12" s="38" customFormat="1" ht="30" customHeight="1">
      <c r="A236" s="184" t="s">
        <v>589</v>
      </c>
      <c r="B236" s="252" t="s">
        <v>1685</v>
      </c>
      <c r="C236" s="39" t="s">
        <v>1471</v>
      </c>
      <c r="D236" s="135">
        <v>10</v>
      </c>
      <c r="E236" s="109">
        <v>52.674759999999999</v>
      </c>
      <c r="F236" s="187">
        <v>20.083659999999998</v>
      </c>
      <c r="G236" s="40">
        <f t="shared" si="140"/>
        <v>526.75</v>
      </c>
      <c r="H236" s="40">
        <f t="shared" si="141"/>
        <v>200.84</v>
      </c>
      <c r="I236" s="40">
        <f t="shared" si="142"/>
        <v>727.59</v>
      </c>
      <c r="J236" s="40">
        <f t="shared" si="143"/>
        <v>172.07</v>
      </c>
      <c r="K236" s="40">
        <f t="shared" si="144"/>
        <v>899.66000000000008</v>
      </c>
      <c r="L236" s="92">
        <f t="shared" si="145"/>
        <v>1.1837793928060673E-2</v>
      </c>
    </row>
    <row r="237" spans="1:12" s="38" customFormat="1" ht="30" customHeight="1">
      <c r="A237" s="184" t="s">
        <v>590</v>
      </c>
      <c r="B237" s="252" t="s">
        <v>1686</v>
      </c>
      <c r="C237" s="39" t="s">
        <v>1471</v>
      </c>
      <c r="D237" s="40">
        <v>10</v>
      </c>
      <c r="E237" s="109">
        <v>81.337000000000003</v>
      </c>
      <c r="F237" s="187">
        <v>21.846499999999999</v>
      </c>
      <c r="G237" s="40">
        <f>ROUND(D237*E237,2)</f>
        <v>813.37</v>
      </c>
      <c r="H237" s="40">
        <f>ROUND(D237*F237,2)</f>
        <v>218.47</v>
      </c>
      <c r="I237" s="40">
        <f>G237+H237</f>
        <v>1031.8399999999999</v>
      </c>
      <c r="J237" s="40">
        <f t="shared" si="143"/>
        <v>244.03</v>
      </c>
      <c r="K237" s="40">
        <f>I237+J237</f>
        <v>1275.8699999999999</v>
      </c>
      <c r="L237" s="92">
        <f t="shared" si="145"/>
        <v>1.6787993396388378E-2</v>
      </c>
    </row>
    <row r="238" spans="1:12" s="38" customFormat="1" ht="30" customHeight="1">
      <c r="A238" s="184" t="s">
        <v>591</v>
      </c>
      <c r="B238" s="252" t="s">
        <v>1687</v>
      </c>
      <c r="C238" s="39" t="s">
        <v>1471</v>
      </c>
      <c r="D238" s="135">
        <v>10</v>
      </c>
      <c r="E238" s="109">
        <v>112.1422</v>
      </c>
      <c r="F238" s="187">
        <v>24.604499999999994</v>
      </c>
      <c r="G238" s="40">
        <f t="shared" si="140"/>
        <v>1121.42</v>
      </c>
      <c r="H238" s="40">
        <f t="shared" si="141"/>
        <v>246.05</v>
      </c>
      <c r="I238" s="40">
        <f t="shared" si="142"/>
        <v>1367.47</v>
      </c>
      <c r="J238" s="40">
        <f t="shared" si="143"/>
        <v>323.39999999999998</v>
      </c>
      <c r="K238" s="40">
        <f t="shared" si="144"/>
        <v>1690.87</v>
      </c>
      <c r="L238" s="92">
        <f t="shared" si="145"/>
        <v>2.2248594601449376E-2</v>
      </c>
    </row>
    <row r="239" spans="1:12" s="38" customFormat="1" ht="50.25" customHeight="1">
      <c r="A239" s="184" t="s">
        <v>592</v>
      </c>
      <c r="B239" s="252" t="s">
        <v>1688</v>
      </c>
      <c r="C239" s="39" t="s">
        <v>1471</v>
      </c>
      <c r="D239" s="135">
        <v>50</v>
      </c>
      <c r="E239" s="109">
        <v>163.47999999999999</v>
      </c>
      <c r="F239" s="187">
        <v>61.07</v>
      </c>
      <c r="G239" s="40">
        <f t="shared" si="140"/>
        <v>8174</v>
      </c>
      <c r="H239" s="40">
        <f t="shared" si="141"/>
        <v>3053.5</v>
      </c>
      <c r="I239" s="40">
        <f t="shared" si="142"/>
        <v>11227.5</v>
      </c>
      <c r="J239" s="40">
        <f t="shared" si="143"/>
        <v>2655.27</v>
      </c>
      <c r="K239" s="40">
        <f t="shared" si="144"/>
        <v>13882.77</v>
      </c>
      <c r="L239" s="92">
        <f t="shared" si="145"/>
        <v>0.1826705315459872</v>
      </c>
    </row>
    <row r="240" spans="1:12" s="38" customFormat="1" ht="30" customHeight="1">
      <c r="A240" s="184" t="s">
        <v>593</v>
      </c>
      <c r="B240" s="252" t="s">
        <v>1689</v>
      </c>
      <c r="C240" s="39" t="s">
        <v>1471</v>
      </c>
      <c r="D240" s="135">
        <v>25</v>
      </c>
      <c r="E240" s="109">
        <v>242.904</v>
      </c>
      <c r="F240" s="187">
        <v>20.939999999999998</v>
      </c>
      <c r="G240" s="40">
        <f t="shared" si="140"/>
        <v>6072.6</v>
      </c>
      <c r="H240" s="40">
        <f t="shared" si="141"/>
        <v>523.5</v>
      </c>
      <c r="I240" s="40">
        <f t="shared" si="142"/>
        <v>6596.1</v>
      </c>
      <c r="J240" s="40">
        <f t="shared" si="143"/>
        <v>1559.96</v>
      </c>
      <c r="K240" s="40">
        <f t="shared" si="144"/>
        <v>8156.06</v>
      </c>
      <c r="L240" s="92">
        <f t="shared" si="145"/>
        <v>0.10731805075795138</v>
      </c>
    </row>
    <row r="241" spans="1:12" s="38" customFormat="1" ht="30" customHeight="1">
      <c r="A241" s="184" t="s">
        <v>594</v>
      </c>
      <c r="B241" s="252" t="s">
        <v>1690</v>
      </c>
      <c r="C241" s="39" t="s">
        <v>1471</v>
      </c>
      <c r="D241" s="266">
        <v>20</v>
      </c>
      <c r="E241" s="109">
        <v>788.61</v>
      </c>
      <c r="F241" s="187">
        <v>54.89</v>
      </c>
      <c r="G241" s="40">
        <f t="shared" si="140"/>
        <v>15772.2</v>
      </c>
      <c r="H241" s="40">
        <f t="shared" si="141"/>
        <v>1097.8</v>
      </c>
      <c r="I241" s="40">
        <f t="shared" si="142"/>
        <v>16870</v>
      </c>
      <c r="J241" s="40">
        <f t="shared" si="143"/>
        <v>3989.7</v>
      </c>
      <c r="K241" s="40">
        <f t="shared" si="144"/>
        <v>20859.7</v>
      </c>
      <c r="L241" s="92">
        <f t="shared" si="145"/>
        <v>0.27447350110171309</v>
      </c>
    </row>
    <row r="242" spans="1:12" s="38" customFormat="1" ht="30" customHeight="1">
      <c r="A242" s="184" t="s">
        <v>595</v>
      </c>
      <c r="B242" s="252" t="s">
        <v>1691</v>
      </c>
      <c r="C242" s="39" t="s">
        <v>1471</v>
      </c>
      <c r="D242" s="135">
        <v>50</v>
      </c>
      <c r="E242" s="109">
        <v>597.41200000000015</v>
      </c>
      <c r="F242" s="187">
        <v>33.61</v>
      </c>
      <c r="G242" s="40">
        <f t="shared" si="140"/>
        <v>29870.6</v>
      </c>
      <c r="H242" s="40">
        <f t="shared" si="141"/>
        <v>1680.5</v>
      </c>
      <c r="I242" s="40">
        <f t="shared" si="142"/>
        <v>31551.1</v>
      </c>
      <c r="J242" s="40">
        <f t="shared" si="143"/>
        <v>7461.74</v>
      </c>
      <c r="K242" s="40">
        <f t="shared" si="144"/>
        <v>39012.839999999997</v>
      </c>
      <c r="L242" s="92">
        <f t="shared" si="145"/>
        <v>0.51333388220928178</v>
      </c>
    </row>
    <row r="243" spans="1:12" s="38" customFormat="1" ht="30" customHeight="1">
      <c r="A243" s="184" t="s">
        <v>596</v>
      </c>
      <c r="B243" s="252" t="s">
        <v>1692</v>
      </c>
      <c r="C243" s="39" t="s">
        <v>1471</v>
      </c>
      <c r="D243" s="135">
        <v>20</v>
      </c>
      <c r="E243" s="109">
        <v>248.3518</v>
      </c>
      <c r="F243" s="187">
        <v>22.5105</v>
      </c>
      <c r="G243" s="40">
        <f t="shared" si="140"/>
        <v>4967.04</v>
      </c>
      <c r="H243" s="40">
        <f t="shared" si="141"/>
        <v>450.21</v>
      </c>
      <c r="I243" s="40">
        <f t="shared" si="142"/>
        <v>5417.25</v>
      </c>
      <c r="J243" s="40">
        <f t="shared" si="143"/>
        <v>1281.1600000000001</v>
      </c>
      <c r="K243" s="40">
        <f t="shared" si="144"/>
        <v>6698.41</v>
      </c>
      <c r="L243" s="92">
        <f t="shared" si="145"/>
        <v>8.8138182452994332E-2</v>
      </c>
    </row>
    <row r="244" spans="1:12" s="38" customFormat="1" ht="30" customHeight="1">
      <c r="A244" s="124" t="s">
        <v>33</v>
      </c>
      <c r="B244" s="126" t="s">
        <v>208</v>
      </c>
      <c r="C244" s="125"/>
      <c r="D244" s="122"/>
      <c r="E244" s="125"/>
      <c r="F244" s="122"/>
      <c r="G244" s="123">
        <f t="shared" ref="G244:L244" si="146">SUM(G245:G287)/2</f>
        <v>388027.27</v>
      </c>
      <c r="H244" s="123">
        <f t="shared" si="146"/>
        <v>119437.72000000002</v>
      </c>
      <c r="I244" s="123">
        <f t="shared" si="146"/>
        <v>507464.99</v>
      </c>
      <c r="J244" s="123">
        <f t="shared" si="146"/>
        <v>120013.87</v>
      </c>
      <c r="K244" s="123">
        <f t="shared" si="146"/>
        <v>627478.85999999987</v>
      </c>
      <c r="L244" s="123">
        <f t="shared" si="146"/>
        <v>8.2564140218465134</v>
      </c>
    </row>
    <row r="245" spans="1:12" s="38" customFormat="1" ht="30" customHeight="1">
      <c r="A245" s="181" t="s">
        <v>597</v>
      </c>
      <c r="B245" s="160" t="s">
        <v>185</v>
      </c>
      <c r="C245" s="132"/>
      <c r="D245" s="132"/>
      <c r="E245" s="132"/>
      <c r="F245" s="132">
        <v>0</v>
      </c>
      <c r="G245" s="176">
        <f t="shared" ref="G245:L245" si="147">SUM(G246:G254)</f>
        <v>227056.28999999998</v>
      </c>
      <c r="H245" s="176">
        <f t="shared" si="147"/>
        <v>30434.960000000003</v>
      </c>
      <c r="I245" s="176">
        <f t="shared" si="147"/>
        <v>257491.25</v>
      </c>
      <c r="J245" s="176">
        <f t="shared" si="147"/>
        <v>60895.88</v>
      </c>
      <c r="K245" s="176">
        <f t="shared" si="147"/>
        <v>318387.13</v>
      </c>
      <c r="L245" s="176">
        <f t="shared" si="147"/>
        <v>4.1893617969973809</v>
      </c>
    </row>
    <row r="246" spans="1:12" s="38" customFormat="1" ht="30" customHeight="1">
      <c r="A246" s="184" t="s">
        <v>598</v>
      </c>
      <c r="B246" s="252" t="s">
        <v>1693</v>
      </c>
      <c r="C246" s="39" t="s">
        <v>1471</v>
      </c>
      <c r="D246" s="40">
        <v>25</v>
      </c>
      <c r="E246" s="109">
        <v>23.229480000000002</v>
      </c>
      <c r="F246" s="187">
        <v>10.764275999999999</v>
      </c>
      <c r="G246" s="40">
        <f t="shared" ref="G246:G254" si="148">ROUND(D246*E246,2)</f>
        <v>580.74</v>
      </c>
      <c r="H246" s="40">
        <f t="shared" ref="H246:H287" si="149">ROUND(D246*F246,2)</f>
        <v>269.11</v>
      </c>
      <c r="I246" s="40">
        <f t="shared" ref="I246:I287" si="150">G246+H246</f>
        <v>849.85</v>
      </c>
      <c r="J246" s="40">
        <f t="shared" ref="J246:J287" si="151">ROUND($J$15*I246,2)</f>
        <v>200.99</v>
      </c>
      <c r="K246" s="40">
        <f t="shared" ref="K246:K287" si="152">I246+J246</f>
        <v>1050.8400000000001</v>
      </c>
      <c r="L246" s="92">
        <f t="shared" ref="L246:L254" si="153">K246/$K$1159*100</f>
        <v>1.3827031735726029E-2</v>
      </c>
    </row>
    <row r="247" spans="1:12" s="38" customFormat="1" ht="30" customHeight="1">
      <c r="A247" s="184" t="s">
        <v>599</v>
      </c>
      <c r="B247" s="252" t="s">
        <v>1694</v>
      </c>
      <c r="C247" s="39" t="s">
        <v>1474</v>
      </c>
      <c r="D247" s="40">
        <v>100</v>
      </c>
      <c r="E247" s="109">
        <v>201.77100000000002</v>
      </c>
      <c r="F247" s="187">
        <v>69.157499999999999</v>
      </c>
      <c r="G247" s="40">
        <f t="shared" si="148"/>
        <v>20177.099999999999</v>
      </c>
      <c r="H247" s="40">
        <f>ROUND(D247*F247,2)</f>
        <v>6915.75</v>
      </c>
      <c r="I247" s="40">
        <f>G247+H247</f>
        <v>27092.85</v>
      </c>
      <c r="J247" s="40">
        <f t="shared" si="151"/>
        <v>6407.37</v>
      </c>
      <c r="K247" s="40">
        <f>I247+J247</f>
        <v>33500.22</v>
      </c>
      <c r="L247" s="92">
        <f t="shared" si="153"/>
        <v>0.44079841373929785</v>
      </c>
    </row>
    <row r="248" spans="1:12" s="38" customFormat="1" ht="30" customHeight="1">
      <c r="A248" s="184" t="s">
        <v>600</v>
      </c>
      <c r="B248" s="252" t="s">
        <v>1695</v>
      </c>
      <c r="C248" s="39" t="s">
        <v>1474</v>
      </c>
      <c r="D248" s="135">
        <v>250</v>
      </c>
      <c r="E248" s="109">
        <v>55.41</v>
      </c>
      <c r="F248" s="187">
        <v>14.19</v>
      </c>
      <c r="G248" s="40">
        <f t="shared" si="148"/>
        <v>13852.5</v>
      </c>
      <c r="H248" s="40">
        <f t="shared" si="149"/>
        <v>3547.5</v>
      </c>
      <c r="I248" s="40">
        <f t="shared" si="150"/>
        <v>17400</v>
      </c>
      <c r="J248" s="40">
        <f t="shared" si="151"/>
        <v>4115.05</v>
      </c>
      <c r="K248" s="40">
        <f t="shared" si="152"/>
        <v>21515.05</v>
      </c>
      <c r="L248" s="92">
        <f t="shared" si="153"/>
        <v>0.28309664567939197</v>
      </c>
    </row>
    <row r="249" spans="1:12" s="38" customFormat="1" ht="35.1" customHeight="1">
      <c r="A249" s="184" t="s">
        <v>601</v>
      </c>
      <c r="B249" s="252" t="s">
        <v>1696</v>
      </c>
      <c r="C249" s="39" t="s">
        <v>1474</v>
      </c>
      <c r="D249" s="135">
        <v>300</v>
      </c>
      <c r="E249" s="109">
        <v>152.77199999999999</v>
      </c>
      <c r="F249" s="187">
        <v>14.87</v>
      </c>
      <c r="G249" s="40">
        <f t="shared" si="148"/>
        <v>45831.6</v>
      </c>
      <c r="H249" s="40">
        <f t="shared" si="149"/>
        <v>4461</v>
      </c>
      <c r="I249" s="40">
        <f t="shared" si="150"/>
        <v>50292.6</v>
      </c>
      <c r="J249" s="40">
        <f t="shared" si="151"/>
        <v>11894.04</v>
      </c>
      <c r="K249" s="40">
        <f t="shared" si="152"/>
        <v>62186.64</v>
      </c>
      <c r="L249" s="92">
        <f t="shared" si="153"/>
        <v>0.81825648511492655</v>
      </c>
    </row>
    <row r="250" spans="1:12" s="38" customFormat="1" ht="35.1" customHeight="1">
      <c r="A250" s="184" t="s">
        <v>602</v>
      </c>
      <c r="B250" s="252" t="s">
        <v>1697</v>
      </c>
      <c r="C250" s="39" t="s">
        <v>1474</v>
      </c>
      <c r="D250" s="135">
        <v>800</v>
      </c>
      <c r="E250" s="109">
        <v>166.17599999999999</v>
      </c>
      <c r="F250" s="187">
        <v>14.87</v>
      </c>
      <c r="G250" s="40">
        <f t="shared" si="148"/>
        <v>132940.79999999999</v>
      </c>
      <c r="H250" s="40">
        <f t="shared" si="149"/>
        <v>11896</v>
      </c>
      <c r="I250" s="40">
        <f t="shared" si="150"/>
        <v>144836.79999999999</v>
      </c>
      <c r="J250" s="40">
        <f t="shared" si="151"/>
        <v>34253.449999999997</v>
      </c>
      <c r="K250" s="40">
        <f t="shared" si="152"/>
        <v>179090.25</v>
      </c>
      <c r="L250" s="92">
        <f t="shared" si="153"/>
        <v>2.3564829758184955</v>
      </c>
    </row>
    <row r="251" spans="1:12" s="38" customFormat="1" ht="35.1" customHeight="1">
      <c r="A251" s="184" t="s">
        <v>603</v>
      </c>
      <c r="B251" s="252" t="s">
        <v>1698</v>
      </c>
      <c r="C251" s="39" t="s">
        <v>1474</v>
      </c>
      <c r="D251" s="135">
        <v>50</v>
      </c>
      <c r="E251" s="109">
        <v>162.35399999999998</v>
      </c>
      <c r="F251" s="187">
        <v>14.87</v>
      </c>
      <c r="G251" s="40">
        <f t="shared" si="148"/>
        <v>8117.7</v>
      </c>
      <c r="H251" s="40">
        <f t="shared" si="149"/>
        <v>743.5</v>
      </c>
      <c r="I251" s="40">
        <f t="shared" si="150"/>
        <v>8861.2000000000007</v>
      </c>
      <c r="J251" s="40">
        <f t="shared" si="151"/>
        <v>2095.65</v>
      </c>
      <c r="K251" s="40">
        <f t="shared" si="152"/>
        <v>10956.85</v>
      </c>
      <c r="L251" s="92">
        <f t="shared" si="153"/>
        <v>0.14417105617752438</v>
      </c>
    </row>
    <row r="252" spans="1:12" s="38" customFormat="1" ht="30" customHeight="1">
      <c r="A252" s="184" t="s">
        <v>604</v>
      </c>
      <c r="B252" s="252" t="s">
        <v>1699</v>
      </c>
      <c r="C252" s="39" t="s">
        <v>1500</v>
      </c>
      <c r="D252" s="135">
        <v>25</v>
      </c>
      <c r="E252" s="109">
        <v>5.22</v>
      </c>
      <c r="F252" s="187">
        <v>19.93</v>
      </c>
      <c r="G252" s="40">
        <f t="shared" ref="G252" si="154">ROUND(D252*E252,2)</f>
        <v>130.5</v>
      </c>
      <c r="H252" s="40">
        <f t="shared" ref="H252" si="155">ROUND(D252*F252,2)</f>
        <v>498.25</v>
      </c>
      <c r="I252" s="40">
        <f t="shared" ref="I252" si="156">G252+H252</f>
        <v>628.75</v>
      </c>
      <c r="J252" s="40">
        <f t="shared" ref="J252" si="157">ROUND($J$15*I252,2)</f>
        <v>148.69999999999999</v>
      </c>
      <c r="K252" s="40">
        <f t="shared" ref="K252" si="158">I252+J252</f>
        <v>777.45</v>
      </c>
      <c r="L252" s="92">
        <f t="shared" si="153"/>
        <v>1.0229745558734155E-2</v>
      </c>
    </row>
    <row r="253" spans="1:12" s="38" customFormat="1" ht="30" customHeight="1">
      <c r="A253" s="184" t="s">
        <v>605</v>
      </c>
      <c r="B253" s="252" t="s">
        <v>1700</v>
      </c>
      <c r="C253" s="39" t="s">
        <v>1474</v>
      </c>
      <c r="D253" s="135">
        <v>50</v>
      </c>
      <c r="E253" s="109">
        <v>37.751000000000005</v>
      </c>
      <c r="F253" s="187">
        <v>6.472999999999999</v>
      </c>
      <c r="G253" s="40">
        <f t="shared" si="148"/>
        <v>1887.55</v>
      </c>
      <c r="H253" s="40">
        <f t="shared" si="149"/>
        <v>323.64999999999998</v>
      </c>
      <c r="I253" s="40">
        <f t="shared" si="150"/>
        <v>2211.1999999999998</v>
      </c>
      <c r="J253" s="40">
        <f t="shared" si="151"/>
        <v>522.94000000000005</v>
      </c>
      <c r="K253" s="40">
        <f t="shared" si="152"/>
        <v>2734.14</v>
      </c>
      <c r="L253" s="92">
        <f t="shared" si="153"/>
        <v>3.5976019707965011E-2</v>
      </c>
    </row>
    <row r="254" spans="1:12" s="38" customFormat="1" ht="30" customHeight="1">
      <c r="A254" s="184" t="s">
        <v>606</v>
      </c>
      <c r="B254" s="252" t="s">
        <v>1701</v>
      </c>
      <c r="C254" s="39" t="s">
        <v>1474</v>
      </c>
      <c r="D254" s="135">
        <v>100</v>
      </c>
      <c r="E254" s="109">
        <v>35.378</v>
      </c>
      <c r="F254" s="187">
        <v>17.802</v>
      </c>
      <c r="G254" s="40">
        <f t="shared" si="148"/>
        <v>3537.8</v>
      </c>
      <c r="H254" s="40">
        <f t="shared" si="149"/>
        <v>1780.2</v>
      </c>
      <c r="I254" s="40">
        <f t="shared" si="150"/>
        <v>5318</v>
      </c>
      <c r="J254" s="40">
        <f t="shared" si="151"/>
        <v>1257.69</v>
      </c>
      <c r="K254" s="40">
        <f t="shared" si="152"/>
        <v>6575.6900000000005</v>
      </c>
      <c r="L254" s="92">
        <f t="shared" si="153"/>
        <v>8.6523423465319438E-2</v>
      </c>
    </row>
    <row r="255" spans="1:12" s="38" customFormat="1" ht="30" customHeight="1">
      <c r="A255" s="181" t="s">
        <v>607</v>
      </c>
      <c r="B255" s="160" t="s">
        <v>186</v>
      </c>
      <c r="C255" s="133"/>
      <c r="D255" s="133"/>
      <c r="E255" s="133"/>
      <c r="F255" s="133">
        <v>0</v>
      </c>
      <c r="G255" s="177">
        <f t="shared" ref="G255:L255" si="159">SUM(G256:G277)</f>
        <v>100246.23</v>
      </c>
      <c r="H255" s="177">
        <f t="shared" si="159"/>
        <v>70668.260000000009</v>
      </c>
      <c r="I255" s="177">
        <f t="shared" si="159"/>
        <v>170914.49</v>
      </c>
      <c r="J255" s="177">
        <f t="shared" si="159"/>
        <v>40420.729999999996</v>
      </c>
      <c r="K255" s="177">
        <f t="shared" si="159"/>
        <v>211335.22</v>
      </c>
      <c r="L255" s="177">
        <f t="shared" si="159"/>
        <v>2.7807647156718831</v>
      </c>
    </row>
    <row r="256" spans="1:12" s="38" customFormat="1" ht="30" customHeight="1">
      <c r="A256" s="134" t="s">
        <v>608</v>
      </c>
      <c r="B256" s="252" t="s">
        <v>1702</v>
      </c>
      <c r="C256" s="39" t="s">
        <v>1474</v>
      </c>
      <c r="D256" s="135">
        <v>1000</v>
      </c>
      <c r="E256" s="109">
        <v>2.11</v>
      </c>
      <c r="F256" s="187">
        <v>1.65</v>
      </c>
      <c r="G256" s="40">
        <f t="shared" ref="G256:G277" si="160">ROUND(D256*E256,2)</f>
        <v>2110</v>
      </c>
      <c r="H256" s="40">
        <f t="shared" si="149"/>
        <v>1650</v>
      </c>
      <c r="I256" s="40">
        <f t="shared" si="150"/>
        <v>3760</v>
      </c>
      <c r="J256" s="40">
        <f t="shared" si="151"/>
        <v>889.23</v>
      </c>
      <c r="K256" s="40">
        <f t="shared" si="152"/>
        <v>4649.2299999999996</v>
      </c>
      <c r="L256" s="92">
        <f t="shared" ref="L256:L277" si="161">K256/$K$1159*100</f>
        <v>6.1174917929170472E-2</v>
      </c>
    </row>
    <row r="257" spans="1:12" s="38" customFormat="1" ht="30" customHeight="1">
      <c r="A257" s="134" t="s">
        <v>609</v>
      </c>
      <c r="B257" s="252" t="s">
        <v>1703</v>
      </c>
      <c r="C257" s="39" t="s">
        <v>1474</v>
      </c>
      <c r="D257" s="135">
        <v>1000</v>
      </c>
      <c r="E257" s="109">
        <v>2.35</v>
      </c>
      <c r="F257" s="187">
        <v>2.27</v>
      </c>
      <c r="G257" s="40">
        <f t="shared" si="160"/>
        <v>2350</v>
      </c>
      <c r="H257" s="40">
        <f t="shared" si="149"/>
        <v>2270</v>
      </c>
      <c r="I257" s="40">
        <f t="shared" si="150"/>
        <v>4620</v>
      </c>
      <c r="J257" s="40">
        <f t="shared" si="151"/>
        <v>1092.6199999999999</v>
      </c>
      <c r="K257" s="40">
        <f t="shared" si="152"/>
        <v>5712.62</v>
      </c>
      <c r="L257" s="92">
        <f t="shared" si="161"/>
        <v>7.5167083508567628E-2</v>
      </c>
    </row>
    <row r="258" spans="1:12" s="38" customFormat="1" ht="30" customHeight="1">
      <c r="A258" s="134" t="s">
        <v>610</v>
      </c>
      <c r="B258" s="252" t="s">
        <v>1704</v>
      </c>
      <c r="C258" s="39" t="s">
        <v>1474</v>
      </c>
      <c r="D258" s="135">
        <v>1000</v>
      </c>
      <c r="E258" s="109">
        <v>6.46</v>
      </c>
      <c r="F258" s="187">
        <v>8.8800000000000008</v>
      </c>
      <c r="G258" s="40">
        <f t="shared" si="160"/>
        <v>6460</v>
      </c>
      <c r="H258" s="40">
        <f t="shared" si="149"/>
        <v>8880</v>
      </c>
      <c r="I258" s="40">
        <f t="shared" si="150"/>
        <v>15340</v>
      </c>
      <c r="J258" s="40">
        <f t="shared" si="151"/>
        <v>3627.86</v>
      </c>
      <c r="K258" s="40">
        <f t="shared" si="152"/>
        <v>18967.86</v>
      </c>
      <c r="L258" s="92">
        <f t="shared" si="161"/>
        <v>0.24958052812874298</v>
      </c>
    </row>
    <row r="259" spans="1:12" s="38" customFormat="1" ht="30" customHeight="1">
      <c r="A259" s="134" t="s">
        <v>611</v>
      </c>
      <c r="B259" s="252" t="s">
        <v>1705</v>
      </c>
      <c r="C259" s="39" t="s">
        <v>1474</v>
      </c>
      <c r="D259" s="135">
        <v>1000</v>
      </c>
      <c r="E259" s="109">
        <v>9.7200000000000006</v>
      </c>
      <c r="F259" s="187">
        <v>18.23</v>
      </c>
      <c r="G259" s="40">
        <f t="shared" si="160"/>
        <v>9720</v>
      </c>
      <c r="H259" s="40">
        <f t="shared" si="149"/>
        <v>18230</v>
      </c>
      <c r="I259" s="40">
        <f t="shared" si="150"/>
        <v>27950</v>
      </c>
      <c r="J259" s="40">
        <f t="shared" si="151"/>
        <v>6610.09</v>
      </c>
      <c r="K259" s="40">
        <f t="shared" si="152"/>
        <v>34560.089999999997</v>
      </c>
      <c r="L259" s="92">
        <f t="shared" si="161"/>
        <v>0.45474426289401582</v>
      </c>
    </row>
    <row r="260" spans="1:12" s="38" customFormat="1" ht="30" customHeight="1">
      <c r="A260" s="134" t="s">
        <v>612</v>
      </c>
      <c r="B260" s="252" t="s">
        <v>1706</v>
      </c>
      <c r="C260" s="39" t="s">
        <v>1500</v>
      </c>
      <c r="D260" s="135">
        <v>10</v>
      </c>
      <c r="E260" s="109">
        <v>6.86</v>
      </c>
      <c r="F260" s="187">
        <v>19.59</v>
      </c>
      <c r="G260" s="40">
        <f t="shared" ref="G260" si="162">ROUND(D260*E260,2)</f>
        <v>68.599999999999994</v>
      </c>
      <c r="H260" s="40">
        <f t="shared" ref="H260" si="163">ROUND(D260*F260,2)</f>
        <v>195.9</v>
      </c>
      <c r="I260" s="40">
        <f t="shared" ref="I260" si="164">G260+H260</f>
        <v>264.5</v>
      </c>
      <c r="J260" s="40">
        <f t="shared" ref="J260" si="165">ROUND($J$15*I260,2)</f>
        <v>62.55</v>
      </c>
      <c r="K260" s="40">
        <f t="shared" ref="K260" si="166">I260+J260</f>
        <v>327.05</v>
      </c>
      <c r="L260" s="92">
        <f t="shared" si="161"/>
        <v>4.3033484918438549E-3</v>
      </c>
    </row>
    <row r="261" spans="1:12" s="38" customFormat="1" ht="30" customHeight="1">
      <c r="A261" s="134" t="s">
        <v>613</v>
      </c>
      <c r="B261" s="252" t="s">
        <v>1707</v>
      </c>
      <c r="C261" s="39" t="s">
        <v>1474</v>
      </c>
      <c r="D261" s="135">
        <v>3000</v>
      </c>
      <c r="E261" s="109">
        <v>8.2899999999999991</v>
      </c>
      <c r="F261" s="187">
        <v>3.99</v>
      </c>
      <c r="G261" s="40">
        <f t="shared" si="160"/>
        <v>24870</v>
      </c>
      <c r="H261" s="40">
        <f t="shared" si="149"/>
        <v>11970</v>
      </c>
      <c r="I261" s="40">
        <f t="shared" si="150"/>
        <v>36840</v>
      </c>
      <c r="J261" s="40">
        <f t="shared" si="151"/>
        <v>8712.5499999999993</v>
      </c>
      <c r="K261" s="40">
        <f t="shared" si="152"/>
        <v>45552.55</v>
      </c>
      <c r="L261" s="92">
        <f t="shared" si="161"/>
        <v>0.59938387812916016</v>
      </c>
    </row>
    <row r="262" spans="1:12" s="38" customFormat="1" ht="30" customHeight="1">
      <c r="A262" s="134" t="s">
        <v>614</v>
      </c>
      <c r="B262" s="252" t="s">
        <v>1708</v>
      </c>
      <c r="C262" s="39" t="s">
        <v>1474</v>
      </c>
      <c r="D262" s="135">
        <v>250</v>
      </c>
      <c r="E262" s="109">
        <v>5.27</v>
      </c>
      <c r="F262" s="187">
        <v>4.21</v>
      </c>
      <c r="G262" s="40">
        <f t="shared" si="160"/>
        <v>1317.5</v>
      </c>
      <c r="H262" s="40">
        <f t="shared" si="149"/>
        <v>1052.5</v>
      </c>
      <c r="I262" s="40">
        <f t="shared" si="150"/>
        <v>2370</v>
      </c>
      <c r="J262" s="40">
        <f t="shared" si="151"/>
        <v>560.5</v>
      </c>
      <c r="K262" s="40">
        <f t="shared" si="152"/>
        <v>2930.5</v>
      </c>
      <c r="L262" s="92">
        <f t="shared" si="161"/>
        <v>3.8559739352846407E-2</v>
      </c>
    </row>
    <row r="263" spans="1:12" s="38" customFormat="1" ht="30" customHeight="1">
      <c r="A263" s="134" t="s">
        <v>615</v>
      </c>
      <c r="B263" s="252" t="s">
        <v>1709</v>
      </c>
      <c r="C263" s="39" t="s">
        <v>1474</v>
      </c>
      <c r="D263" s="135">
        <v>1200</v>
      </c>
      <c r="E263" s="109">
        <v>8.83</v>
      </c>
      <c r="F263" s="187">
        <v>5.57</v>
      </c>
      <c r="G263" s="40">
        <f t="shared" si="160"/>
        <v>10596</v>
      </c>
      <c r="H263" s="40">
        <f>ROUND(D263*F263,2)</f>
        <v>6684</v>
      </c>
      <c r="I263" s="40">
        <f>G263+H263</f>
        <v>17280</v>
      </c>
      <c r="J263" s="40">
        <f>ROUND($J$15*I263,2)</f>
        <v>4086.67</v>
      </c>
      <c r="K263" s="40">
        <f>I263+J263</f>
        <v>21366.67</v>
      </c>
      <c r="L263" s="92">
        <f t="shared" si="161"/>
        <v>0.28114425048226677</v>
      </c>
    </row>
    <row r="264" spans="1:12" s="38" customFormat="1" ht="35.1" customHeight="1">
      <c r="A264" s="134" t="s">
        <v>616</v>
      </c>
      <c r="B264" s="252" t="s">
        <v>1710</v>
      </c>
      <c r="C264" s="39" t="s">
        <v>1474</v>
      </c>
      <c r="D264" s="135">
        <v>250</v>
      </c>
      <c r="E264" s="109">
        <v>17.100000000000001</v>
      </c>
      <c r="F264" s="187">
        <v>26.57</v>
      </c>
      <c r="G264" s="40">
        <f t="shared" si="160"/>
        <v>4275</v>
      </c>
      <c r="H264" s="40">
        <f t="shared" si="149"/>
        <v>6642.5</v>
      </c>
      <c r="I264" s="40">
        <f t="shared" si="150"/>
        <v>10917.5</v>
      </c>
      <c r="J264" s="40">
        <f t="shared" si="151"/>
        <v>2581.9499999999998</v>
      </c>
      <c r="K264" s="40">
        <f t="shared" si="152"/>
        <v>13499.45</v>
      </c>
      <c r="L264" s="92">
        <f t="shared" si="161"/>
        <v>0.17762677816303787</v>
      </c>
    </row>
    <row r="265" spans="1:12" s="38" customFormat="1" ht="35.1" customHeight="1">
      <c r="A265" s="134" t="s">
        <v>617</v>
      </c>
      <c r="B265" s="252" t="s">
        <v>1711</v>
      </c>
      <c r="C265" s="39" t="s">
        <v>1474</v>
      </c>
      <c r="D265" s="135">
        <v>250</v>
      </c>
      <c r="E265" s="109">
        <v>8.1199999999999992</v>
      </c>
      <c r="F265" s="187">
        <v>13.3</v>
      </c>
      <c r="G265" s="40">
        <f t="shared" si="160"/>
        <v>2030</v>
      </c>
      <c r="H265" s="40">
        <f t="shared" si="149"/>
        <v>3325</v>
      </c>
      <c r="I265" s="40">
        <f t="shared" si="150"/>
        <v>5355</v>
      </c>
      <c r="J265" s="40">
        <f t="shared" si="151"/>
        <v>1266.44</v>
      </c>
      <c r="K265" s="40">
        <f t="shared" si="152"/>
        <v>6621.4400000000005</v>
      </c>
      <c r="L265" s="92">
        <f t="shared" si="161"/>
        <v>8.7125405405395442E-2</v>
      </c>
    </row>
    <row r="266" spans="1:12" s="38" customFormat="1" ht="35.1" customHeight="1">
      <c r="A266" s="134" t="s">
        <v>618</v>
      </c>
      <c r="B266" s="252" t="s">
        <v>1712</v>
      </c>
      <c r="C266" s="39" t="s">
        <v>1474</v>
      </c>
      <c r="D266" s="135">
        <v>250</v>
      </c>
      <c r="E266" s="109">
        <v>28.81</v>
      </c>
      <c r="F266" s="187">
        <v>8.41</v>
      </c>
      <c r="G266" s="40">
        <f t="shared" si="160"/>
        <v>7202.5</v>
      </c>
      <c r="H266" s="40">
        <f t="shared" si="149"/>
        <v>2102.5</v>
      </c>
      <c r="I266" s="40">
        <f t="shared" si="150"/>
        <v>9305</v>
      </c>
      <c r="J266" s="40">
        <f t="shared" si="151"/>
        <v>2200.6</v>
      </c>
      <c r="K266" s="40">
        <f t="shared" si="152"/>
        <v>11505.6</v>
      </c>
      <c r="L266" s="92">
        <f t="shared" si="161"/>
        <v>0.15139154993963816</v>
      </c>
    </row>
    <row r="267" spans="1:12" s="38" customFormat="1" ht="35.1" customHeight="1">
      <c r="A267" s="134" t="s">
        <v>619</v>
      </c>
      <c r="B267" s="252" t="s">
        <v>1713</v>
      </c>
      <c r="C267" s="39" t="s">
        <v>1474</v>
      </c>
      <c r="D267" s="135">
        <v>100</v>
      </c>
      <c r="E267" s="109">
        <v>14.6</v>
      </c>
      <c r="F267" s="187">
        <v>4.2</v>
      </c>
      <c r="G267" s="40">
        <f t="shared" si="160"/>
        <v>1460</v>
      </c>
      <c r="H267" s="40">
        <f t="shared" si="149"/>
        <v>420</v>
      </c>
      <c r="I267" s="40">
        <f t="shared" si="150"/>
        <v>1880</v>
      </c>
      <c r="J267" s="40">
        <f t="shared" si="151"/>
        <v>444.61</v>
      </c>
      <c r="K267" s="40">
        <f t="shared" si="152"/>
        <v>2324.61</v>
      </c>
      <c r="L267" s="92">
        <f t="shared" si="161"/>
        <v>3.058739317420928E-2</v>
      </c>
    </row>
    <row r="268" spans="1:12" s="38" customFormat="1" ht="30" customHeight="1">
      <c r="A268" s="134" t="s">
        <v>620</v>
      </c>
      <c r="B268" s="252" t="s">
        <v>1714</v>
      </c>
      <c r="C268" s="39" t="s">
        <v>1514</v>
      </c>
      <c r="D268" s="135">
        <v>100</v>
      </c>
      <c r="E268" s="109">
        <v>3.16</v>
      </c>
      <c r="F268" s="187">
        <v>2.14</v>
      </c>
      <c r="G268" s="40">
        <f t="shared" si="160"/>
        <v>316</v>
      </c>
      <c r="H268" s="40">
        <f t="shared" si="149"/>
        <v>214</v>
      </c>
      <c r="I268" s="40">
        <f t="shared" si="150"/>
        <v>530</v>
      </c>
      <c r="J268" s="40">
        <f t="shared" si="151"/>
        <v>125.34</v>
      </c>
      <c r="K268" s="40">
        <f t="shared" si="152"/>
        <v>655.34</v>
      </c>
      <c r="L268" s="92">
        <f t="shared" si="161"/>
        <v>8.6230129969269292E-3</v>
      </c>
    </row>
    <row r="269" spans="1:12" s="38" customFormat="1" ht="30" customHeight="1">
      <c r="A269" s="134" t="s">
        <v>621</v>
      </c>
      <c r="B269" s="252" t="s">
        <v>1715</v>
      </c>
      <c r="C269" s="39" t="s">
        <v>1474</v>
      </c>
      <c r="D269" s="135">
        <v>100</v>
      </c>
      <c r="E269" s="109">
        <v>49.656484000000006</v>
      </c>
      <c r="F269" s="187">
        <v>7.0973000000000006</v>
      </c>
      <c r="G269" s="40">
        <f t="shared" si="160"/>
        <v>4965.6499999999996</v>
      </c>
      <c r="H269" s="40">
        <f t="shared" si="149"/>
        <v>709.73</v>
      </c>
      <c r="I269" s="40">
        <f t="shared" si="150"/>
        <v>5675.3799999999992</v>
      </c>
      <c r="J269" s="40">
        <f t="shared" si="151"/>
        <v>1342.21</v>
      </c>
      <c r="K269" s="40">
        <f t="shared" si="152"/>
        <v>7017.5899999999992</v>
      </c>
      <c r="L269" s="92">
        <f t="shared" si="161"/>
        <v>9.2337976893069912E-2</v>
      </c>
    </row>
    <row r="270" spans="1:12" s="38" customFormat="1" ht="30" customHeight="1">
      <c r="A270" s="134" t="s">
        <v>622</v>
      </c>
      <c r="B270" s="252" t="s">
        <v>1716</v>
      </c>
      <c r="C270" s="39" t="s">
        <v>1474</v>
      </c>
      <c r="D270" s="135">
        <v>100</v>
      </c>
      <c r="E270" s="109">
        <v>12.68</v>
      </c>
      <c r="F270" s="187">
        <v>7.09</v>
      </c>
      <c r="G270" s="40">
        <f t="shared" si="160"/>
        <v>1268</v>
      </c>
      <c r="H270" s="40">
        <f t="shared" si="149"/>
        <v>709</v>
      </c>
      <c r="I270" s="40">
        <f t="shared" si="150"/>
        <v>1977</v>
      </c>
      <c r="J270" s="40">
        <f t="shared" si="151"/>
        <v>467.55</v>
      </c>
      <c r="K270" s="40">
        <f t="shared" si="152"/>
        <v>2444.5500000000002</v>
      </c>
      <c r="L270" s="92">
        <f t="shared" si="161"/>
        <v>3.2165572712847874E-2</v>
      </c>
    </row>
    <row r="271" spans="1:12" s="38" customFormat="1" ht="30" customHeight="1">
      <c r="A271" s="134" t="s">
        <v>623</v>
      </c>
      <c r="B271" s="252" t="s">
        <v>1717</v>
      </c>
      <c r="C271" s="39" t="s">
        <v>1474</v>
      </c>
      <c r="D271" s="40">
        <v>100</v>
      </c>
      <c r="E271" s="109">
        <v>9.4364600000000003</v>
      </c>
      <c r="F271" s="187">
        <v>7.0973000000000006</v>
      </c>
      <c r="G271" s="40">
        <f t="shared" si="160"/>
        <v>943.65</v>
      </c>
      <c r="H271" s="40">
        <f>ROUND(D271*F271,2)</f>
        <v>709.73</v>
      </c>
      <c r="I271" s="40">
        <f>G271+H271</f>
        <v>1653.38</v>
      </c>
      <c r="J271" s="40">
        <f t="shared" si="151"/>
        <v>391.02</v>
      </c>
      <c r="K271" s="40">
        <f>I271+J271</f>
        <v>2044.4</v>
      </c>
      <c r="L271" s="92">
        <f t="shared" si="161"/>
        <v>2.6900368924401702E-2</v>
      </c>
    </row>
    <row r="272" spans="1:12" s="38" customFormat="1" ht="30" customHeight="1">
      <c r="A272" s="134" t="s">
        <v>624</v>
      </c>
      <c r="B272" s="252" t="s">
        <v>1718</v>
      </c>
      <c r="C272" s="39" t="s">
        <v>1474</v>
      </c>
      <c r="D272" s="135">
        <v>100</v>
      </c>
      <c r="E272" s="109">
        <v>41.017984000000006</v>
      </c>
      <c r="F272" s="187">
        <v>6.5768500000000003</v>
      </c>
      <c r="G272" s="40">
        <f t="shared" si="160"/>
        <v>4101.8</v>
      </c>
      <c r="H272" s="40">
        <f t="shared" si="149"/>
        <v>657.69</v>
      </c>
      <c r="I272" s="40">
        <f t="shared" si="150"/>
        <v>4759.49</v>
      </c>
      <c r="J272" s="40">
        <f t="shared" si="151"/>
        <v>1125.5999999999999</v>
      </c>
      <c r="K272" s="40">
        <f t="shared" si="152"/>
        <v>5885.09</v>
      </c>
      <c r="L272" s="92">
        <f t="shared" si="161"/>
        <v>7.7436456737090209E-2</v>
      </c>
    </row>
    <row r="273" spans="1:13" s="38" customFormat="1" ht="30" customHeight="1">
      <c r="A273" s="134" t="s">
        <v>625</v>
      </c>
      <c r="B273" s="252" t="s">
        <v>1719</v>
      </c>
      <c r="C273" s="39" t="s">
        <v>1474</v>
      </c>
      <c r="D273" s="135">
        <v>100</v>
      </c>
      <c r="E273" s="109">
        <v>22.23</v>
      </c>
      <c r="F273" s="187">
        <v>9.2799999999999994</v>
      </c>
      <c r="G273" s="40">
        <f t="shared" si="160"/>
        <v>2223</v>
      </c>
      <c r="H273" s="40">
        <f t="shared" si="149"/>
        <v>928</v>
      </c>
      <c r="I273" s="40">
        <f t="shared" si="150"/>
        <v>3151</v>
      </c>
      <c r="J273" s="40">
        <f t="shared" si="151"/>
        <v>745.2</v>
      </c>
      <c r="K273" s="40">
        <f t="shared" si="152"/>
        <v>3896.2</v>
      </c>
      <c r="L273" s="92">
        <f t="shared" si="161"/>
        <v>5.1266492566647386E-2</v>
      </c>
    </row>
    <row r="274" spans="1:13" s="38" customFormat="1" ht="30" customHeight="1">
      <c r="A274" s="134" t="s">
        <v>626</v>
      </c>
      <c r="B274" s="252" t="s">
        <v>1720</v>
      </c>
      <c r="C274" s="39" t="s">
        <v>1474</v>
      </c>
      <c r="D274" s="135">
        <v>100</v>
      </c>
      <c r="E274" s="109">
        <v>13.8</v>
      </c>
      <c r="F274" s="187">
        <v>8.8699999999999992</v>
      </c>
      <c r="G274" s="40">
        <f t="shared" si="160"/>
        <v>1380</v>
      </c>
      <c r="H274" s="40">
        <f t="shared" si="149"/>
        <v>887</v>
      </c>
      <c r="I274" s="40">
        <f t="shared" si="150"/>
        <v>2267</v>
      </c>
      <c r="J274" s="40">
        <f t="shared" si="151"/>
        <v>536.14</v>
      </c>
      <c r="K274" s="40">
        <f t="shared" si="152"/>
        <v>2803.14</v>
      </c>
      <c r="L274" s="92">
        <f t="shared" si="161"/>
        <v>3.6883926896276363E-2</v>
      </c>
    </row>
    <row r="275" spans="1:13" s="38" customFormat="1" ht="30" customHeight="1">
      <c r="A275" s="134" t="s">
        <v>627</v>
      </c>
      <c r="B275" s="252" t="s">
        <v>1721</v>
      </c>
      <c r="C275" s="39" t="s">
        <v>1474</v>
      </c>
      <c r="D275" s="135">
        <v>100</v>
      </c>
      <c r="E275" s="109">
        <v>6.87</v>
      </c>
      <c r="F275" s="187">
        <v>7.48</v>
      </c>
      <c r="G275" s="40">
        <f t="shared" si="160"/>
        <v>687</v>
      </c>
      <c r="H275" s="40">
        <f t="shared" si="149"/>
        <v>748</v>
      </c>
      <c r="I275" s="40">
        <f t="shared" si="150"/>
        <v>1435</v>
      </c>
      <c r="J275" s="40">
        <f t="shared" si="151"/>
        <v>339.37</v>
      </c>
      <c r="K275" s="40">
        <f t="shared" si="152"/>
        <v>1774.37</v>
      </c>
      <c r="L275" s="92">
        <f t="shared" si="161"/>
        <v>2.3347293880058035E-2</v>
      </c>
    </row>
    <row r="276" spans="1:13" s="38" customFormat="1" ht="30" customHeight="1">
      <c r="A276" s="134" t="s">
        <v>628</v>
      </c>
      <c r="B276" s="252" t="s">
        <v>1722</v>
      </c>
      <c r="C276" s="39" t="s">
        <v>1474</v>
      </c>
      <c r="D276" s="135">
        <v>100</v>
      </c>
      <c r="E276" s="109">
        <v>9.57</v>
      </c>
      <c r="F276" s="187">
        <v>9.24</v>
      </c>
      <c r="G276" s="40">
        <f t="shared" si="160"/>
        <v>957</v>
      </c>
      <c r="H276" s="40">
        <f t="shared" si="149"/>
        <v>924</v>
      </c>
      <c r="I276" s="40">
        <f t="shared" si="150"/>
        <v>1881</v>
      </c>
      <c r="J276" s="40">
        <f t="shared" si="151"/>
        <v>444.85</v>
      </c>
      <c r="K276" s="40">
        <f t="shared" si="152"/>
        <v>2325.85</v>
      </c>
      <c r="L276" s="92">
        <f t="shared" si="161"/>
        <v>3.0603709187448497E-2</v>
      </c>
    </row>
    <row r="277" spans="1:13" s="38" customFormat="1" ht="30" customHeight="1">
      <c r="A277" s="134" t="s">
        <v>629</v>
      </c>
      <c r="B277" s="252" t="s">
        <v>1723</v>
      </c>
      <c r="C277" s="39" t="s">
        <v>1474</v>
      </c>
      <c r="D277" s="135">
        <v>100</v>
      </c>
      <c r="E277" s="109">
        <v>109.44529999999997</v>
      </c>
      <c r="F277" s="187">
        <v>7.5870499999999996</v>
      </c>
      <c r="G277" s="40">
        <f t="shared" si="160"/>
        <v>10944.53</v>
      </c>
      <c r="H277" s="40">
        <f>ROUND(D277*F277,2)</f>
        <v>758.71</v>
      </c>
      <c r="I277" s="40">
        <f>G277+H277</f>
        <v>11703.240000000002</v>
      </c>
      <c r="J277" s="40">
        <f>ROUND($J$15*I277,2)</f>
        <v>2767.78</v>
      </c>
      <c r="K277" s="40">
        <f>I277+J277</f>
        <v>14471.020000000002</v>
      </c>
      <c r="L277" s="92">
        <f t="shared" si="161"/>
        <v>0.19041076927822129</v>
      </c>
    </row>
    <row r="278" spans="1:13" s="38" customFormat="1" ht="30" customHeight="1">
      <c r="A278" s="181" t="s">
        <v>630</v>
      </c>
      <c r="B278" s="160" t="s">
        <v>187</v>
      </c>
      <c r="C278" s="133"/>
      <c r="D278" s="133"/>
      <c r="E278" s="133"/>
      <c r="F278" s="133">
        <v>0</v>
      </c>
      <c r="G278" s="177">
        <f t="shared" ref="G278:L278" si="167">SUM(G279:G287)</f>
        <v>60724.75</v>
      </c>
      <c r="H278" s="177">
        <f t="shared" si="167"/>
        <v>18334.5</v>
      </c>
      <c r="I278" s="177">
        <f t="shared" si="167"/>
        <v>79059.25</v>
      </c>
      <c r="J278" s="177">
        <f t="shared" si="167"/>
        <v>18697.260000000002</v>
      </c>
      <c r="K278" s="177">
        <f t="shared" si="167"/>
        <v>97756.510000000009</v>
      </c>
      <c r="L278" s="177">
        <f t="shared" si="167"/>
        <v>1.2862875091772474</v>
      </c>
    </row>
    <row r="279" spans="1:13" s="38" customFormat="1" ht="39.950000000000003" customHeight="1">
      <c r="A279" s="134" t="s">
        <v>631</v>
      </c>
      <c r="B279" s="252" t="s">
        <v>1724</v>
      </c>
      <c r="C279" s="39" t="s">
        <v>1474</v>
      </c>
      <c r="D279" s="40">
        <v>100</v>
      </c>
      <c r="E279" s="109">
        <v>87.325000000000003</v>
      </c>
      <c r="F279" s="187">
        <v>31.46</v>
      </c>
      <c r="G279" s="40">
        <f t="shared" ref="G279:G287" si="168">ROUND(D279*E279,2)</f>
        <v>8732.5</v>
      </c>
      <c r="H279" s="40">
        <f t="shared" si="149"/>
        <v>3146</v>
      </c>
      <c r="I279" s="40">
        <f t="shared" si="150"/>
        <v>11878.5</v>
      </c>
      <c r="J279" s="40">
        <f t="shared" si="151"/>
        <v>2809.23</v>
      </c>
      <c r="K279" s="40">
        <f t="shared" si="152"/>
        <v>14687.73</v>
      </c>
      <c r="L279" s="92">
        <f t="shared" ref="L279:L287" si="169">K279/$K$1159*100</f>
        <v>0.19326225575327852</v>
      </c>
    </row>
    <row r="280" spans="1:13" s="38" customFormat="1" ht="39.950000000000003" customHeight="1">
      <c r="A280" s="134" t="s">
        <v>632</v>
      </c>
      <c r="B280" s="252" t="s">
        <v>1725</v>
      </c>
      <c r="C280" s="39" t="s">
        <v>1474</v>
      </c>
      <c r="D280" s="135">
        <v>150</v>
      </c>
      <c r="E280" s="109">
        <v>2.74</v>
      </c>
      <c r="F280" s="187">
        <v>4.57</v>
      </c>
      <c r="G280" s="40">
        <f t="shared" si="168"/>
        <v>411</v>
      </c>
      <c r="H280" s="40">
        <f t="shared" si="149"/>
        <v>685.5</v>
      </c>
      <c r="I280" s="40">
        <f t="shared" si="150"/>
        <v>1096.5</v>
      </c>
      <c r="J280" s="40">
        <f t="shared" si="151"/>
        <v>259.32</v>
      </c>
      <c r="K280" s="40">
        <f t="shared" si="152"/>
        <v>1355.82</v>
      </c>
      <c r="L280" s="92">
        <f t="shared" si="169"/>
        <v>1.7839981508062177E-2</v>
      </c>
    </row>
    <row r="281" spans="1:13" s="38" customFormat="1" ht="39.950000000000003" customHeight="1">
      <c r="A281" s="134" t="s">
        <v>633</v>
      </c>
      <c r="B281" s="252" t="s">
        <v>1726</v>
      </c>
      <c r="C281" s="39" t="s">
        <v>1474</v>
      </c>
      <c r="D281" s="135">
        <v>150</v>
      </c>
      <c r="E281" s="109">
        <v>2.06</v>
      </c>
      <c r="F281" s="187">
        <v>1.96</v>
      </c>
      <c r="G281" s="40">
        <f t="shared" si="168"/>
        <v>309</v>
      </c>
      <c r="H281" s="40">
        <f t="shared" si="149"/>
        <v>294</v>
      </c>
      <c r="I281" s="40">
        <f t="shared" si="150"/>
        <v>603</v>
      </c>
      <c r="J281" s="40">
        <f t="shared" si="151"/>
        <v>142.61000000000001</v>
      </c>
      <c r="K281" s="40">
        <f t="shared" si="152"/>
        <v>745.61</v>
      </c>
      <c r="L281" s="92">
        <f t="shared" si="169"/>
        <v>9.8107924445916418E-3</v>
      </c>
    </row>
    <row r="282" spans="1:13" s="38" customFormat="1" ht="45" customHeight="1">
      <c r="A282" s="134" t="s">
        <v>634</v>
      </c>
      <c r="B282" s="252" t="s">
        <v>1727</v>
      </c>
      <c r="C282" s="39" t="s">
        <v>1474</v>
      </c>
      <c r="D282" s="135">
        <v>150</v>
      </c>
      <c r="E282" s="109">
        <v>12.61</v>
      </c>
      <c r="F282" s="187">
        <v>12.79</v>
      </c>
      <c r="G282" s="40">
        <f t="shared" si="168"/>
        <v>1891.5</v>
      </c>
      <c r="H282" s="40">
        <f t="shared" si="149"/>
        <v>1918.5</v>
      </c>
      <c r="I282" s="40">
        <f t="shared" si="150"/>
        <v>3810</v>
      </c>
      <c r="J282" s="40">
        <f t="shared" si="151"/>
        <v>901.05</v>
      </c>
      <c r="K282" s="40">
        <f t="shared" si="152"/>
        <v>4711.05</v>
      </c>
      <c r="L282" s="92">
        <f t="shared" si="169"/>
        <v>6.1988350137596682E-2</v>
      </c>
    </row>
    <row r="283" spans="1:13" s="38" customFormat="1" ht="39.950000000000003" customHeight="1">
      <c r="A283" s="134" t="s">
        <v>635</v>
      </c>
      <c r="B283" s="252" t="s">
        <v>1728</v>
      </c>
      <c r="C283" s="39" t="s">
        <v>1474</v>
      </c>
      <c r="D283" s="135">
        <v>50</v>
      </c>
      <c r="E283" s="109">
        <v>152.036</v>
      </c>
      <c r="F283" s="187">
        <v>23.52</v>
      </c>
      <c r="G283" s="40">
        <f t="shared" si="168"/>
        <v>7601.8</v>
      </c>
      <c r="H283" s="40">
        <f t="shared" si="149"/>
        <v>1176</v>
      </c>
      <c r="I283" s="40">
        <f t="shared" si="150"/>
        <v>8777.7999999999993</v>
      </c>
      <c r="J283" s="40">
        <f t="shared" si="151"/>
        <v>2075.92</v>
      </c>
      <c r="K283" s="40">
        <f t="shared" si="152"/>
        <v>10853.72</v>
      </c>
      <c r="L283" s="92">
        <f t="shared" si="169"/>
        <v>0.14281406388287873</v>
      </c>
    </row>
    <row r="284" spans="1:13" s="38" customFormat="1" ht="45" customHeight="1">
      <c r="A284" s="134" t="s">
        <v>636</v>
      </c>
      <c r="B284" s="252" t="s">
        <v>1729</v>
      </c>
      <c r="C284" s="39" t="s">
        <v>1474</v>
      </c>
      <c r="D284" s="135">
        <v>100</v>
      </c>
      <c r="E284" s="109">
        <v>18.38</v>
      </c>
      <c r="F284" s="187">
        <v>14.75</v>
      </c>
      <c r="G284" s="40">
        <f t="shared" si="168"/>
        <v>1838</v>
      </c>
      <c r="H284" s="40">
        <f t="shared" si="149"/>
        <v>1475</v>
      </c>
      <c r="I284" s="40">
        <f t="shared" si="150"/>
        <v>3313</v>
      </c>
      <c r="J284" s="40">
        <f t="shared" si="151"/>
        <v>783.51</v>
      </c>
      <c r="K284" s="40">
        <f t="shared" si="152"/>
        <v>4096.51</v>
      </c>
      <c r="L284" s="92">
        <f t="shared" si="169"/>
        <v>5.3902186608540813E-2</v>
      </c>
    </row>
    <row r="285" spans="1:13" s="38" customFormat="1" ht="39.950000000000003" customHeight="1">
      <c r="A285" s="134" t="s">
        <v>637</v>
      </c>
      <c r="B285" s="252" t="s">
        <v>1730</v>
      </c>
      <c r="C285" s="39" t="s">
        <v>1474</v>
      </c>
      <c r="D285" s="135">
        <v>100</v>
      </c>
      <c r="E285" s="109">
        <v>197.1</v>
      </c>
      <c r="F285" s="187">
        <v>31.7</v>
      </c>
      <c r="G285" s="40">
        <f t="shared" si="168"/>
        <v>19710</v>
      </c>
      <c r="H285" s="40">
        <f t="shared" si="149"/>
        <v>3170</v>
      </c>
      <c r="I285" s="40">
        <f t="shared" si="150"/>
        <v>22880</v>
      </c>
      <c r="J285" s="40">
        <f t="shared" si="151"/>
        <v>5411.05</v>
      </c>
      <c r="K285" s="40">
        <f t="shared" si="152"/>
        <v>28291.05</v>
      </c>
      <c r="L285" s="92">
        <f t="shared" si="169"/>
        <v>0.3722557631866048</v>
      </c>
      <c r="M285" s="175"/>
    </row>
    <row r="286" spans="1:13" s="38" customFormat="1" ht="39.950000000000003" customHeight="1">
      <c r="A286" s="134" t="s">
        <v>638</v>
      </c>
      <c r="B286" s="252" t="s">
        <v>1731</v>
      </c>
      <c r="C286" s="39" t="s">
        <v>1474</v>
      </c>
      <c r="D286" s="135">
        <v>100</v>
      </c>
      <c r="E286" s="109">
        <v>54.99</v>
      </c>
      <c r="F286" s="187">
        <v>18.59</v>
      </c>
      <c r="G286" s="40">
        <f t="shared" si="168"/>
        <v>5499</v>
      </c>
      <c r="H286" s="40">
        <f t="shared" si="149"/>
        <v>1859</v>
      </c>
      <c r="I286" s="40">
        <f t="shared" si="150"/>
        <v>7358</v>
      </c>
      <c r="J286" s="40">
        <f t="shared" si="151"/>
        <v>1740.14</v>
      </c>
      <c r="K286" s="40">
        <f t="shared" si="152"/>
        <v>9098.14</v>
      </c>
      <c r="L286" s="92">
        <f t="shared" si="169"/>
        <v>0.11971401023569563</v>
      </c>
    </row>
    <row r="287" spans="1:13" s="38" customFormat="1" ht="39.950000000000003" customHeight="1">
      <c r="A287" s="134" t="s">
        <v>639</v>
      </c>
      <c r="B287" s="252" t="s">
        <v>1732</v>
      </c>
      <c r="C287" s="39" t="s">
        <v>1474</v>
      </c>
      <c r="D287" s="40">
        <v>50</v>
      </c>
      <c r="E287" s="109">
        <v>294.63900000000007</v>
      </c>
      <c r="F287" s="187">
        <v>92.210000000000008</v>
      </c>
      <c r="G287" s="40">
        <f t="shared" si="168"/>
        <v>14731.95</v>
      </c>
      <c r="H287" s="40">
        <f t="shared" si="149"/>
        <v>4610.5</v>
      </c>
      <c r="I287" s="40">
        <f t="shared" si="150"/>
        <v>19342.45</v>
      </c>
      <c r="J287" s="40">
        <f t="shared" si="151"/>
        <v>4574.43</v>
      </c>
      <c r="K287" s="40">
        <f t="shared" si="152"/>
        <v>23916.880000000001</v>
      </c>
      <c r="L287" s="92">
        <f t="shared" si="169"/>
        <v>0.31470010541999838</v>
      </c>
    </row>
    <row r="288" spans="1:13" s="38" customFormat="1" ht="30" customHeight="1">
      <c r="A288" s="124" t="s">
        <v>119</v>
      </c>
      <c r="B288" s="126" t="s">
        <v>209</v>
      </c>
      <c r="C288" s="125"/>
      <c r="D288" s="122"/>
      <c r="E288" s="125"/>
      <c r="F288" s="122"/>
      <c r="G288" s="123">
        <f t="shared" ref="G288:L288" si="170">SUM(G289:G319)/2</f>
        <v>244483.49</v>
      </c>
      <c r="H288" s="123">
        <f t="shared" si="170"/>
        <v>40888.51</v>
      </c>
      <c r="I288" s="123">
        <f t="shared" si="170"/>
        <v>285372</v>
      </c>
      <c r="J288" s="123">
        <f t="shared" si="170"/>
        <v>67489.60000000002</v>
      </c>
      <c r="K288" s="123">
        <f t="shared" si="170"/>
        <v>352861.60000000003</v>
      </c>
      <c r="L288" s="123">
        <f t="shared" si="170"/>
        <v>4.6429794654933776</v>
      </c>
    </row>
    <row r="289" spans="1:12" s="38" customFormat="1" ht="30" customHeight="1">
      <c r="A289" s="181" t="s">
        <v>640</v>
      </c>
      <c r="B289" s="160" t="s">
        <v>188</v>
      </c>
      <c r="C289" s="133"/>
      <c r="D289" s="133"/>
      <c r="E289" s="133"/>
      <c r="F289" s="133"/>
      <c r="G289" s="177">
        <f t="shared" ref="G289:L289" si="171">SUM(G290:G309)</f>
        <v>202537.48999999996</v>
      </c>
      <c r="H289" s="177">
        <f t="shared" si="171"/>
        <v>28948.51</v>
      </c>
      <c r="I289" s="177">
        <f t="shared" si="171"/>
        <v>231486</v>
      </c>
      <c r="J289" s="177">
        <f t="shared" si="171"/>
        <v>54745.719999999994</v>
      </c>
      <c r="K289" s="177">
        <f t="shared" si="171"/>
        <v>286231.72000000003</v>
      </c>
      <c r="L289" s="177">
        <f t="shared" si="171"/>
        <v>3.7662584943582704</v>
      </c>
    </row>
    <row r="290" spans="1:12" s="38" customFormat="1" ht="35.1" customHeight="1">
      <c r="A290" s="134" t="s">
        <v>641</v>
      </c>
      <c r="B290" s="252" t="s">
        <v>1733</v>
      </c>
      <c r="C290" s="39" t="s">
        <v>1514</v>
      </c>
      <c r="D290" s="135">
        <v>100</v>
      </c>
      <c r="E290" s="109">
        <v>128.51</v>
      </c>
      <c r="F290" s="187">
        <v>20.34</v>
      </c>
      <c r="G290" s="40">
        <f t="shared" ref="G290:G309" si="172">ROUND(D290*E290,2)</f>
        <v>12851</v>
      </c>
      <c r="H290" s="40">
        <f t="shared" ref="H290:H309" si="173">ROUND(D290*F290,2)</f>
        <v>2034</v>
      </c>
      <c r="I290" s="40">
        <f t="shared" ref="I290:I309" si="174">G290+H290</f>
        <v>14885</v>
      </c>
      <c r="J290" s="40">
        <f t="shared" ref="J290:J309" si="175">ROUND($J$15*I290,2)</f>
        <v>3520.26</v>
      </c>
      <c r="K290" s="40">
        <f t="shared" ref="K290:K309" si="176">I290+J290</f>
        <v>18405.260000000002</v>
      </c>
      <c r="L290" s="92">
        <f t="shared" ref="L290:L309" si="177">K290/$K$1159*100</f>
        <v>0.24217779502520728</v>
      </c>
    </row>
    <row r="291" spans="1:12" s="38" customFormat="1" ht="35.1" customHeight="1">
      <c r="A291" s="134" t="s">
        <v>642</v>
      </c>
      <c r="B291" s="252" t="s">
        <v>1734</v>
      </c>
      <c r="C291" s="39" t="s">
        <v>1514</v>
      </c>
      <c r="D291" s="135">
        <v>100</v>
      </c>
      <c r="E291" s="109">
        <v>48.33</v>
      </c>
      <c r="F291" s="187">
        <v>8.32</v>
      </c>
      <c r="G291" s="40">
        <f t="shared" si="172"/>
        <v>4833</v>
      </c>
      <c r="H291" s="40">
        <f t="shared" si="173"/>
        <v>832</v>
      </c>
      <c r="I291" s="40">
        <f t="shared" si="174"/>
        <v>5665</v>
      </c>
      <c r="J291" s="40">
        <f t="shared" si="175"/>
        <v>1339.75</v>
      </c>
      <c r="K291" s="40">
        <f t="shared" si="176"/>
        <v>7004.75</v>
      </c>
      <c r="L291" s="92">
        <f t="shared" si="177"/>
        <v>9.216902720759286E-2</v>
      </c>
    </row>
    <row r="292" spans="1:12" s="38" customFormat="1" ht="35.1" customHeight="1">
      <c r="A292" s="134" t="s">
        <v>643</v>
      </c>
      <c r="B292" s="252" t="s">
        <v>1735</v>
      </c>
      <c r="C292" s="39" t="s">
        <v>1514</v>
      </c>
      <c r="D292" s="135">
        <v>100</v>
      </c>
      <c r="E292" s="109">
        <v>65.64</v>
      </c>
      <c r="F292" s="187">
        <v>11.36</v>
      </c>
      <c r="G292" s="40">
        <f t="shared" si="172"/>
        <v>6564</v>
      </c>
      <c r="H292" s="40">
        <f t="shared" si="173"/>
        <v>1136</v>
      </c>
      <c r="I292" s="40">
        <f t="shared" si="174"/>
        <v>7700</v>
      </c>
      <c r="J292" s="40">
        <f t="shared" si="175"/>
        <v>1821.03</v>
      </c>
      <c r="K292" s="40">
        <f t="shared" si="176"/>
        <v>9521.0300000000007</v>
      </c>
      <c r="L292" s="92">
        <f t="shared" si="177"/>
        <v>0.12527842865402875</v>
      </c>
    </row>
    <row r="293" spans="1:12" s="38" customFormat="1" ht="30" customHeight="1">
      <c r="A293" s="134" t="s">
        <v>644</v>
      </c>
      <c r="B293" s="252" t="s">
        <v>1736</v>
      </c>
      <c r="C293" s="39" t="s">
        <v>1474</v>
      </c>
      <c r="D293" s="135">
        <v>20</v>
      </c>
      <c r="E293" s="109">
        <v>1587.3894000000003</v>
      </c>
      <c r="F293" s="187">
        <v>43.692999999999998</v>
      </c>
      <c r="G293" s="40">
        <f>ROUND(D293*E293,2)</f>
        <v>31747.79</v>
      </c>
      <c r="H293" s="40">
        <f>ROUND(D293*F293,2)</f>
        <v>873.86</v>
      </c>
      <c r="I293" s="40">
        <f>G293+H293</f>
        <v>32621.65</v>
      </c>
      <c r="J293" s="40">
        <f t="shared" ref="J293" si="178">ROUND($J$15*I293,2)</f>
        <v>7714.92</v>
      </c>
      <c r="K293" s="40">
        <f>I293+J293</f>
        <v>40336.57</v>
      </c>
      <c r="L293" s="92">
        <f t="shared" si="177"/>
        <v>0.53075162108440321</v>
      </c>
    </row>
    <row r="294" spans="1:12" s="38" customFormat="1" ht="35.1" customHeight="1">
      <c r="A294" s="134" t="s">
        <v>645</v>
      </c>
      <c r="B294" s="252" t="s">
        <v>1737</v>
      </c>
      <c r="C294" s="39" t="s">
        <v>1471</v>
      </c>
      <c r="D294" s="135">
        <v>5</v>
      </c>
      <c r="E294" s="109">
        <v>1864.2399999999998</v>
      </c>
      <c r="F294" s="187">
        <v>782.31</v>
      </c>
      <c r="G294" s="40">
        <f t="shared" si="172"/>
        <v>9321.2000000000007</v>
      </c>
      <c r="H294" s="40">
        <f t="shared" si="173"/>
        <v>3911.55</v>
      </c>
      <c r="I294" s="40">
        <f t="shared" si="174"/>
        <v>13232.75</v>
      </c>
      <c r="J294" s="40">
        <f t="shared" si="175"/>
        <v>3129.5</v>
      </c>
      <c r="K294" s="40">
        <f t="shared" si="176"/>
        <v>16362.25</v>
      </c>
      <c r="L294" s="92">
        <f t="shared" si="177"/>
        <v>0.2152957158253237</v>
      </c>
    </row>
    <row r="295" spans="1:12" s="38" customFormat="1" ht="35.1" customHeight="1">
      <c r="A295" s="134" t="s">
        <v>646</v>
      </c>
      <c r="B295" s="252" t="s">
        <v>1738</v>
      </c>
      <c r="C295" s="39" t="s">
        <v>1471</v>
      </c>
      <c r="D295" s="135">
        <v>5</v>
      </c>
      <c r="E295" s="109">
        <v>1960.4399999999998</v>
      </c>
      <c r="F295" s="187">
        <v>956.2</v>
      </c>
      <c r="G295" s="40">
        <f t="shared" si="172"/>
        <v>9802.2000000000007</v>
      </c>
      <c r="H295" s="40">
        <f t="shared" si="173"/>
        <v>4781</v>
      </c>
      <c r="I295" s="40">
        <f t="shared" si="174"/>
        <v>14583.2</v>
      </c>
      <c r="J295" s="40">
        <f t="shared" si="175"/>
        <v>3448.88</v>
      </c>
      <c r="K295" s="40">
        <f t="shared" si="176"/>
        <v>18032.080000000002</v>
      </c>
      <c r="L295" s="92">
        <f t="shared" si="177"/>
        <v>0.23726746452471412</v>
      </c>
    </row>
    <row r="296" spans="1:12" s="38" customFormat="1" ht="35.1" customHeight="1">
      <c r="A296" s="134" t="s">
        <v>647</v>
      </c>
      <c r="B296" s="252" t="s">
        <v>1739</v>
      </c>
      <c r="C296" s="39" t="s">
        <v>1471</v>
      </c>
      <c r="D296" s="135">
        <v>5</v>
      </c>
      <c r="E296" s="109">
        <v>1678.7299999999998</v>
      </c>
      <c r="F296" s="187">
        <v>709.93</v>
      </c>
      <c r="G296" s="40">
        <f t="shared" si="172"/>
        <v>8393.65</v>
      </c>
      <c r="H296" s="40">
        <f t="shared" si="173"/>
        <v>3549.65</v>
      </c>
      <c r="I296" s="40">
        <f t="shared" si="174"/>
        <v>11943.3</v>
      </c>
      <c r="J296" s="40">
        <f t="shared" si="175"/>
        <v>2824.55</v>
      </c>
      <c r="K296" s="40">
        <f t="shared" si="176"/>
        <v>14767.849999999999</v>
      </c>
      <c r="L296" s="92">
        <f t="shared" si="177"/>
        <v>0.19431648073773511</v>
      </c>
    </row>
    <row r="297" spans="1:12" s="38" customFormat="1" ht="35.1" customHeight="1">
      <c r="A297" s="134" t="s">
        <v>648</v>
      </c>
      <c r="B297" s="252" t="s">
        <v>1740</v>
      </c>
      <c r="C297" s="39" t="s">
        <v>1471</v>
      </c>
      <c r="D297" s="135">
        <v>5</v>
      </c>
      <c r="E297" s="109">
        <v>1494.09</v>
      </c>
      <c r="F297" s="187">
        <v>215.41</v>
      </c>
      <c r="G297" s="40">
        <f t="shared" si="172"/>
        <v>7470.45</v>
      </c>
      <c r="H297" s="40">
        <f t="shared" si="173"/>
        <v>1077.05</v>
      </c>
      <c r="I297" s="40">
        <f t="shared" si="174"/>
        <v>8547.5</v>
      </c>
      <c r="J297" s="40">
        <f t="shared" si="175"/>
        <v>2021.46</v>
      </c>
      <c r="K297" s="40">
        <f t="shared" si="176"/>
        <v>10568.96</v>
      </c>
      <c r="L297" s="92">
        <f t="shared" si="177"/>
        <v>0.13906717039094335</v>
      </c>
    </row>
    <row r="298" spans="1:12" s="38" customFormat="1" ht="35.1" customHeight="1">
      <c r="A298" s="134" t="s">
        <v>649</v>
      </c>
      <c r="B298" s="252" t="s">
        <v>1741</v>
      </c>
      <c r="C298" s="39" t="s">
        <v>1471</v>
      </c>
      <c r="D298" s="135">
        <v>5</v>
      </c>
      <c r="E298" s="109">
        <v>1726.1899999999998</v>
      </c>
      <c r="F298" s="187">
        <v>215.41</v>
      </c>
      <c r="G298" s="40">
        <f t="shared" si="172"/>
        <v>8630.9500000000007</v>
      </c>
      <c r="H298" s="40">
        <f t="shared" si="173"/>
        <v>1077.05</v>
      </c>
      <c r="I298" s="40">
        <f t="shared" si="174"/>
        <v>9708</v>
      </c>
      <c r="J298" s="40">
        <f t="shared" si="175"/>
        <v>2295.91</v>
      </c>
      <c r="K298" s="40">
        <f t="shared" si="176"/>
        <v>12003.91</v>
      </c>
      <c r="L298" s="92">
        <f t="shared" si="177"/>
        <v>0.15794835038902116</v>
      </c>
    </row>
    <row r="299" spans="1:12" s="38" customFormat="1" ht="35.1" customHeight="1">
      <c r="A299" s="134" t="s">
        <v>650</v>
      </c>
      <c r="B299" s="252" t="s">
        <v>1742</v>
      </c>
      <c r="C299" s="39" t="s">
        <v>1471</v>
      </c>
      <c r="D299" s="135">
        <v>5</v>
      </c>
      <c r="E299" s="109">
        <v>1177.8999999999999</v>
      </c>
      <c r="F299" s="187">
        <v>159.04</v>
      </c>
      <c r="G299" s="40">
        <f t="shared" si="172"/>
        <v>5889.5</v>
      </c>
      <c r="H299" s="40">
        <f t="shared" si="173"/>
        <v>795.2</v>
      </c>
      <c r="I299" s="40">
        <f t="shared" si="174"/>
        <v>6684.7</v>
      </c>
      <c r="J299" s="40">
        <f t="shared" si="175"/>
        <v>1580.91</v>
      </c>
      <c r="K299" s="40">
        <f t="shared" si="176"/>
        <v>8265.61</v>
      </c>
      <c r="L299" s="92">
        <f t="shared" si="177"/>
        <v>0.10875951789533554</v>
      </c>
    </row>
    <row r="300" spans="1:12" s="38" customFormat="1" ht="35.1" customHeight="1">
      <c r="A300" s="134" t="s">
        <v>651</v>
      </c>
      <c r="B300" s="252" t="s">
        <v>1743</v>
      </c>
      <c r="C300" s="39" t="s">
        <v>1471</v>
      </c>
      <c r="D300" s="135">
        <v>5</v>
      </c>
      <c r="E300" s="109">
        <v>1858.4599999999998</v>
      </c>
      <c r="F300" s="187">
        <v>869.26</v>
      </c>
      <c r="G300" s="40">
        <f t="shared" si="172"/>
        <v>9292.2999999999993</v>
      </c>
      <c r="H300" s="40">
        <f t="shared" si="173"/>
        <v>4346.3</v>
      </c>
      <c r="I300" s="40">
        <f t="shared" si="174"/>
        <v>13638.599999999999</v>
      </c>
      <c r="J300" s="40">
        <f t="shared" si="175"/>
        <v>3225.49</v>
      </c>
      <c r="K300" s="40">
        <f t="shared" si="176"/>
        <v>16864.089999999997</v>
      </c>
      <c r="L300" s="92">
        <f t="shared" si="177"/>
        <v>0.22189896428013767</v>
      </c>
    </row>
    <row r="301" spans="1:12" s="38" customFormat="1" ht="35.1" customHeight="1">
      <c r="A301" s="134" t="s">
        <v>652</v>
      </c>
      <c r="B301" s="252" t="s">
        <v>1744</v>
      </c>
      <c r="C301" s="39" t="s">
        <v>1514</v>
      </c>
      <c r="D301" s="135">
        <v>250</v>
      </c>
      <c r="E301" s="109">
        <v>42.68</v>
      </c>
      <c r="F301" s="187">
        <v>5.73</v>
      </c>
      <c r="G301" s="40">
        <f t="shared" si="172"/>
        <v>10670</v>
      </c>
      <c r="H301" s="40">
        <f t="shared" si="173"/>
        <v>1432.5</v>
      </c>
      <c r="I301" s="40">
        <f t="shared" si="174"/>
        <v>12102.5</v>
      </c>
      <c r="J301" s="40">
        <f t="shared" si="175"/>
        <v>2862.2</v>
      </c>
      <c r="K301" s="40">
        <f t="shared" si="176"/>
        <v>14964.7</v>
      </c>
      <c r="L301" s="92">
        <f t="shared" si="177"/>
        <v>0.19690664783946105</v>
      </c>
    </row>
    <row r="302" spans="1:12" s="38" customFormat="1" ht="35.1" customHeight="1">
      <c r="A302" s="134" t="s">
        <v>653</v>
      </c>
      <c r="B302" s="252" t="s">
        <v>1745</v>
      </c>
      <c r="C302" s="39" t="s">
        <v>1514</v>
      </c>
      <c r="D302" s="135">
        <v>250</v>
      </c>
      <c r="E302" s="109">
        <v>47.53</v>
      </c>
      <c r="F302" s="187">
        <v>6.85</v>
      </c>
      <c r="G302" s="40">
        <f t="shared" si="172"/>
        <v>11882.5</v>
      </c>
      <c r="H302" s="40">
        <f t="shared" si="173"/>
        <v>1712.5</v>
      </c>
      <c r="I302" s="40">
        <f t="shared" si="174"/>
        <v>13595</v>
      </c>
      <c r="J302" s="40">
        <f t="shared" si="175"/>
        <v>3215.18</v>
      </c>
      <c r="K302" s="40">
        <f t="shared" si="176"/>
        <v>16810.18</v>
      </c>
      <c r="L302" s="92">
        <f t="shared" si="177"/>
        <v>0.22118961244648752</v>
      </c>
    </row>
    <row r="303" spans="1:12" s="38" customFormat="1" ht="30" customHeight="1">
      <c r="A303" s="134" t="s">
        <v>654</v>
      </c>
      <c r="B303" s="252" t="s">
        <v>1746</v>
      </c>
      <c r="C303" s="39" t="s">
        <v>1474</v>
      </c>
      <c r="D303" s="135">
        <v>50</v>
      </c>
      <c r="E303" s="109">
        <v>62</v>
      </c>
      <c r="F303" s="187">
        <v>3.21</v>
      </c>
      <c r="G303" s="40">
        <f t="shared" si="172"/>
        <v>3100</v>
      </c>
      <c r="H303" s="40">
        <f t="shared" si="173"/>
        <v>160.5</v>
      </c>
      <c r="I303" s="40">
        <f t="shared" si="174"/>
        <v>3260.5</v>
      </c>
      <c r="J303" s="40">
        <f t="shared" si="175"/>
        <v>771.1</v>
      </c>
      <c r="K303" s="40">
        <f t="shared" si="176"/>
        <v>4031.6</v>
      </c>
      <c r="L303" s="92">
        <f t="shared" si="177"/>
        <v>5.3048095947768499E-2</v>
      </c>
    </row>
    <row r="304" spans="1:12" s="38" customFormat="1" ht="30" customHeight="1">
      <c r="A304" s="134" t="s">
        <v>655</v>
      </c>
      <c r="B304" s="252" t="s">
        <v>1747</v>
      </c>
      <c r="C304" s="39" t="s">
        <v>1474</v>
      </c>
      <c r="D304" s="135">
        <v>50</v>
      </c>
      <c r="E304" s="109">
        <v>180.05</v>
      </c>
      <c r="F304" s="187">
        <v>2.02</v>
      </c>
      <c r="G304" s="40">
        <f t="shared" si="172"/>
        <v>9002.5</v>
      </c>
      <c r="H304" s="40">
        <f t="shared" si="173"/>
        <v>101</v>
      </c>
      <c r="I304" s="40">
        <f t="shared" si="174"/>
        <v>9103.5</v>
      </c>
      <c r="J304" s="40">
        <f t="shared" si="175"/>
        <v>2152.9499999999998</v>
      </c>
      <c r="K304" s="40">
        <f t="shared" si="176"/>
        <v>11256.45</v>
      </c>
      <c r="L304" s="92">
        <f t="shared" si="177"/>
        <v>0.14811321550532264</v>
      </c>
    </row>
    <row r="305" spans="1:12" s="38" customFormat="1" ht="30" customHeight="1">
      <c r="A305" s="134" t="s">
        <v>656</v>
      </c>
      <c r="B305" s="252" t="s">
        <v>1748</v>
      </c>
      <c r="C305" s="39" t="s">
        <v>1480</v>
      </c>
      <c r="D305" s="135">
        <v>200</v>
      </c>
      <c r="E305" s="109">
        <v>231.53363999999999</v>
      </c>
      <c r="F305" s="187">
        <v>2.6521287</v>
      </c>
      <c r="G305" s="40">
        <f>ROUND(D305*E305,2)</f>
        <v>46306.73</v>
      </c>
      <c r="H305" s="40">
        <f>ROUND(D305*F305,2)</f>
        <v>530.42999999999995</v>
      </c>
      <c r="I305" s="40">
        <f>G305+H305</f>
        <v>46837.16</v>
      </c>
      <c r="J305" s="40">
        <f t="shared" si="175"/>
        <v>11076.84</v>
      </c>
      <c r="K305" s="40">
        <f>I305+J305</f>
        <v>57914</v>
      </c>
      <c r="L305" s="92">
        <f t="shared" si="177"/>
        <v>0.76203676672265719</v>
      </c>
    </row>
    <row r="306" spans="1:12" s="38" customFormat="1" ht="35.1" customHeight="1">
      <c r="A306" s="134" t="s">
        <v>657</v>
      </c>
      <c r="B306" s="252" t="s">
        <v>1749</v>
      </c>
      <c r="C306" s="39" t="s">
        <v>1474</v>
      </c>
      <c r="D306" s="135">
        <v>50</v>
      </c>
      <c r="E306" s="109">
        <v>53.03</v>
      </c>
      <c r="F306" s="187">
        <v>5.12</v>
      </c>
      <c r="G306" s="40">
        <f t="shared" si="172"/>
        <v>2651.5</v>
      </c>
      <c r="H306" s="40">
        <f t="shared" si="173"/>
        <v>256</v>
      </c>
      <c r="I306" s="40">
        <f t="shared" si="174"/>
        <v>2907.5</v>
      </c>
      <c r="J306" s="40">
        <f t="shared" si="175"/>
        <v>687.61</v>
      </c>
      <c r="K306" s="40">
        <f t="shared" si="176"/>
        <v>3595.11</v>
      </c>
      <c r="L306" s="92">
        <f t="shared" si="177"/>
        <v>4.7304727706811683E-2</v>
      </c>
    </row>
    <row r="307" spans="1:12" s="38" customFormat="1" ht="35.1" customHeight="1">
      <c r="A307" s="134" t="s">
        <v>658</v>
      </c>
      <c r="B307" s="252" t="s">
        <v>1750</v>
      </c>
      <c r="C307" s="39" t="s">
        <v>1480</v>
      </c>
      <c r="D307" s="135">
        <v>50</v>
      </c>
      <c r="E307" s="109">
        <v>70.972483212121219</v>
      </c>
      <c r="F307" s="187">
        <v>5.1504940000000001</v>
      </c>
      <c r="G307" s="40">
        <f t="shared" si="172"/>
        <v>3548.62</v>
      </c>
      <c r="H307" s="40">
        <f t="shared" si="173"/>
        <v>257.52</v>
      </c>
      <c r="I307" s="40">
        <f t="shared" si="174"/>
        <v>3806.14</v>
      </c>
      <c r="J307" s="40">
        <f t="shared" si="175"/>
        <v>900.14</v>
      </c>
      <c r="K307" s="40">
        <f t="shared" si="176"/>
        <v>4706.28</v>
      </c>
      <c r="L307" s="92">
        <f t="shared" si="177"/>
        <v>6.192558611892645E-2</v>
      </c>
    </row>
    <row r="308" spans="1:12" s="38" customFormat="1" ht="35.1" customHeight="1">
      <c r="A308" s="134" t="s">
        <v>659</v>
      </c>
      <c r="B308" s="252" t="s">
        <v>1751</v>
      </c>
      <c r="C308" s="39" t="s">
        <v>1474</v>
      </c>
      <c r="D308" s="135">
        <v>10</v>
      </c>
      <c r="E308" s="109">
        <v>40.380000000000003</v>
      </c>
      <c r="F308" s="187">
        <v>4.96</v>
      </c>
      <c r="G308" s="40">
        <f t="shared" si="172"/>
        <v>403.8</v>
      </c>
      <c r="H308" s="40">
        <f t="shared" si="173"/>
        <v>49.6</v>
      </c>
      <c r="I308" s="40">
        <f t="shared" si="174"/>
        <v>453.40000000000003</v>
      </c>
      <c r="J308" s="40">
        <f t="shared" si="175"/>
        <v>107.23</v>
      </c>
      <c r="K308" s="40">
        <f t="shared" si="176"/>
        <v>560.63</v>
      </c>
      <c r="L308" s="92">
        <f t="shared" si="177"/>
        <v>7.376811695405658E-3</v>
      </c>
    </row>
    <row r="309" spans="1:12" s="38" customFormat="1" ht="35.1" customHeight="1">
      <c r="A309" s="134" t="s">
        <v>660</v>
      </c>
      <c r="B309" s="252" t="s">
        <v>1752</v>
      </c>
      <c r="C309" s="39" t="s">
        <v>1474</v>
      </c>
      <c r="D309" s="135">
        <v>10</v>
      </c>
      <c r="E309" s="109">
        <v>17.579999999999998</v>
      </c>
      <c r="F309" s="187">
        <v>3.48</v>
      </c>
      <c r="G309" s="40">
        <f t="shared" si="172"/>
        <v>175.8</v>
      </c>
      <c r="H309" s="40">
        <f t="shared" si="173"/>
        <v>34.799999999999997</v>
      </c>
      <c r="I309" s="40">
        <f t="shared" si="174"/>
        <v>210.60000000000002</v>
      </c>
      <c r="J309" s="40">
        <f t="shared" si="175"/>
        <v>49.81</v>
      </c>
      <c r="K309" s="40">
        <f t="shared" si="176"/>
        <v>260.41000000000003</v>
      </c>
      <c r="L309" s="92">
        <f t="shared" si="177"/>
        <v>3.4264943609877956E-3</v>
      </c>
    </row>
    <row r="310" spans="1:12" s="38" customFormat="1" ht="30" customHeight="1">
      <c r="A310" s="181" t="s">
        <v>661</v>
      </c>
      <c r="B310" s="160" t="s">
        <v>189</v>
      </c>
      <c r="C310" s="133"/>
      <c r="D310" s="133"/>
      <c r="E310" s="133"/>
      <c r="F310" s="133">
        <v>0</v>
      </c>
      <c r="G310" s="177">
        <f t="shared" ref="G310:L310" si="179">SUM(G311:G319)</f>
        <v>41946</v>
      </c>
      <c r="H310" s="177">
        <f t="shared" si="179"/>
        <v>11940</v>
      </c>
      <c r="I310" s="177">
        <f t="shared" si="179"/>
        <v>53886</v>
      </c>
      <c r="J310" s="177">
        <f t="shared" si="179"/>
        <v>12743.88</v>
      </c>
      <c r="K310" s="177">
        <f t="shared" si="179"/>
        <v>66629.87999999999</v>
      </c>
      <c r="L310" s="177">
        <f t="shared" si="179"/>
        <v>0.87672097113510794</v>
      </c>
    </row>
    <row r="311" spans="1:12" s="38" customFormat="1" ht="35.1" customHeight="1">
      <c r="A311" s="134" t="s">
        <v>662</v>
      </c>
      <c r="B311" s="252" t="s">
        <v>1753</v>
      </c>
      <c r="C311" s="39" t="s">
        <v>1474</v>
      </c>
      <c r="D311" s="135">
        <v>100</v>
      </c>
      <c r="E311" s="109">
        <v>19.309999999999999</v>
      </c>
      <c r="F311" s="187">
        <v>14.31</v>
      </c>
      <c r="G311" s="40">
        <f t="shared" ref="G311:G319" si="180">ROUND(D311*E311,2)</f>
        <v>1931</v>
      </c>
      <c r="H311" s="40">
        <f t="shared" ref="H311:H319" si="181">ROUND(D311*F311,2)</f>
        <v>1431</v>
      </c>
      <c r="I311" s="40">
        <f t="shared" ref="I311:I319" si="182">G311+H311</f>
        <v>3362</v>
      </c>
      <c r="J311" s="40">
        <f t="shared" ref="J311:J319" si="183">ROUND($J$15*I311,2)</f>
        <v>795.1</v>
      </c>
      <c r="K311" s="40">
        <f t="shared" ref="K311:K319" si="184">I311+J311</f>
        <v>4157.1000000000004</v>
      </c>
      <c r="L311" s="92">
        <f t="shared" ref="L311:L319" si="185">K311/$K$1159*100</f>
        <v>5.4699434384479724E-2</v>
      </c>
    </row>
    <row r="312" spans="1:12" s="38" customFormat="1" ht="30" customHeight="1">
      <c r="A312" s="134" t="s">
        <v>663</v>
      </c>
      <c r="B312" s="252" t="s">
        <v>1754</v>
      </c>
      <c r="C312" s="39" t="s">
        <v>1474</v>
      </c>
      <c r="D312" s="135">
        <v>250</v>
      </c>
      <c r="E312" s="109">
        <v>35.36</v>
      </c>
      <c r="F312" s="187">
        <v>10.17</v>
      </c>
      <c r="G312" s="40">
        <f t="shared" si="180"/>
        <v>8840</v>
      </c>
      <c r="H312" s="40">
        <f t="shared" si="181"/>
        <v>2542.5</v>
      </c>
      <c r="I312" s="40">
        <f t="shared" si="182"/>
        <v>11382.5</v>
      </c>
      <c r="J312" s="40">
        <f t="shared" si="183"/>
        <v>2691.93</v>
      </c>
      <c r="K312" s="40">
        <f t="shared" si="184"/>
        <v>14074.43</v>
      </c>
      <c r="L312" s="92">
        <f t="shared" si="185"/>
        <v>0.18519240823746189</v>
      </c>
    </row>
    <row r="313" spans="1:12" s="38" customFormat="1" ht="35.1" customHeight="1">
      <c r="A313" s="134" t="s">
        <v>664</v>
      </c>
      <c r="B313" s="252" t="s">
        <v>1755</v>
      </c>
      <c r="C313" s="39" t="s">
        <v>1474</v>
      </c>
      <c r="D313" s="135">
        <v>100</v>
      </c>
      <c r="E313" s="109">
        <v>190.35</v>
      </c>
      <c r="F313" s="187">
        <v>35.17</v>
      </c>
      <c r="G313" s="40">
        <f>ROUND(D313*E313,2)</f>
        <v>19035</v>
      </c>
      <c r="H313" s="40">
        <f>ROUND(D313*F313,2)</f>
        <v>3517</v>
      </c>
      <c r="I313" s="40">
        <f>G313+H313</f>
        <v>22552</v>
      </c>
      <c r="J313" s="40">
        <f t="shared" si="183"/>
        <v>5333.48</v>
      </c>
      <c r="K313" s="40">
        <f>I313+J313</f>
        <v>27885.48</v>
      </c>
      <c r="L313" s="92">
        <f t="shared" si="185"/>
        <v>0.36691924263061299</v>
      </c>
    </row>
    <row r="314" spans="1:12" s="38" customFormat="1" ht="35.1" customHeight="1">
      <c r="A314" s="134" t="s">
        <v>665</v>
      </c>
      <c r="B314" s="252" t="s">
        <v>1756</v>
      </c>
      <c r="C314" s="39" t="s">
        <v>1474</v>
      </c>
      <c r="D314" s="135">
        <v>50</v>
      </c>
      <c r="E314" s="109">
        <v>111.45</v>
      </c>
      <c r="F314" s="187">
        <v>22.09</v>
      </c>
      <c r="G314" s="40">
        <f t="shared" si="180"/>
        <v>5572.5</v>
      </c>
      <c r="H314" s="40">
        <f t="shared" si="181"/>
        <v>1104.5</v>
      </c>
      <c r="I314" s="40">
        <f t="shared" si="182"/>
        <v>6677</v>
      </c>
      <c r="J314" s="40">
        <f t="shared" si="183"/>
        <v>1579.09</v>
      </c>
      <c r="K314" s="40">
        <f t="shared" si="184"/>
        <v>8256.09</v>
      </c>
      <c r="L314" s="92">
        <f t="shared" si="185"/>
        <v>0.10863425301949896</v>
      </c>
    </row>
    <row r="315" spans="1:12" s="38" customFormat="1" ht="35.1" customHeight="1">
      <c r="A315" s="134" t="s">
        <v>666</v>
      </c>
      <c r="B315" s="252" t="s">
        <v>1757</v>
      </c>
      <c r="C315" s="39" t="s">
        <v>1474</v>
      </c>
      <c r="D315" s="135">
        <v>50</v>
      </c>
      <c r="E315" s="109">
        <v>28.11</v>
      </c>
      <c r="F315" s="187">
        <v>22.34</v>
      </c>
      <c r="G315" s="40">
        <f t="shared" si="180"/>
        <v>1405.5</v>
      </c>
      <c r="H315" s="40">
        <f t="shared" si="181"/>
        <v>1117</v>
      </c>
      <c r="I315" s="40">
        <f t="shared" si="182"/>
        <v>2522.5</v>
      </c>
      <c r="J315" s="40">
        <f t="shared" si="183"/>
        <v>596.55999999999995</v>
      </c>
      <c r="K315" s="40">
        <f t="shared" si="184"/>
        <v>3119.06</v>
      </c>
      <c r="L315" s="92">
        <f t="shared" si="185"/>
        <v>4.1040826011223039E-2</v>
      </c>
    </row>
    <row r="316" spans="1:12" s="38" customFormat="1" ht="35.1" customHeight="1">
      <c r="A316" s="134" t="s">
        <v>667</v>
      </c>
      <c r="B316" s="252" t="s">
        <v>1758</v>
      </c>
      <c r="C316" s="39" t="s">
        <v>1474</v>
      </c>
      <c r="D316" s="135">
        <v>50</v>
      </c>
      <c r="E316" s="109">
        <v>31.47</v>
      </c>
      <c r="F316" s="187">
        <v>16.440000000000001</v>
      </c>
      <c r="G316" s="40">
        <f t="shared" si="180"/>
        <v>1573.5</v>
      </c>
      <c r="H316" s="40">
        <f t="shared" si="181"/>
        <v>822</v>
      </c>
      <c r="I316" s="40">
        <f t="shared" si="182"/>
        <v>2395.5</v>
      </c>
      <c r="J316" s="40">
        <f t="shared" si="183"/>
        <v>566.53</v>
      </c>
      <c r="K316" s="40">
        <f t="shared" si="184"/>
        <v>2962.0299999999997</v>
      </c>
      <c r="L316" s="92">
        <f t="shared" si="185"/>
        <v>3.8974613463679107E-2</v>
      </c>
    </row>
    <row r="317" spans="1:12" s="38" customFormat="1" ht="30" customHeight="1">
      <c r="A317" s="134" t="s">
        <v>668</v>
      </c>
      <c r="B317" s="252" t="s">
        <v>1759</v>
      </c>
      <c r="C317" s="39" t="s">
        <v>1474</v>
      </c>
      <c r="D317" s="135">
        <v>50</v>
      </c>
      <c r="E317" s="109">
        <v>38.5</v>
      </c>
      <c r="F317" s="187">
        <v>24.24</v>
      </c>
      <c r="G317" s="40">
        <f t="shared" si="180"/>
        <v>1925</v>
      </c>
      <c r="H317" s="40">
        <f t="shared" si="181"/>
        <v>1212</v>
      </c>
      <c r="I317" s="40">
        <f t="shared" si="182"/>
        <v>3137</v>
      </c>
      <c r="J317" s="40">
        <f t="shared" si="183"/>
        <v>741.89</v>
      </c>
      <c r="K317" s="40">
        <f t="shared" si="184"/>
        <v>3878.89</v>
      </c>
      <c r="L317" s="92">
        <f t="shared" si="185"/>
        <v>5.1038726285057977E-2</v>
      </c>
    </row>
    <row r="318" spans="1:12" s="38" customFormat="1" ht="30" customHeight="1">
      <c r="A318" s="134" t="s">
        <v>669</v>
      </c>
      <c r="B318" s="252" t="s">
        <v>1760</v>
      </c>
      <c r="C318" s="39" t="s">
        <v>1514</v>
      </c>
      <c r="D318" s="135">
        <v>50</v>
      </c>
      <c r="E318" s="109">
        <v>26.07</v>
      </c>
      <c r="F318" s="187">
        <v>0.67</v>
      </c>
      <c r="G318" s="40">
        <f t="shared" si="180"/>
        <v>1303.5</v>
      </c>
      <c r="H318" s="40">
        <f t="shared" si="181"/>
        <v>33.5</v>
      </c>
      <c r="I318" s="40">
        <f t="shared" si="182"/>
        <v>1337</v>
      </c>
      <c r="J318" s="40">
        <f t="shared" si="183"/>
        <v>316.2</v>
      </c>
      <c r="K318" s="40">
        <f t="shared" si="184"/>
        <v>1653.2</v>
      </c>
      <c r="L318" s="92">
        <f t="shared" si="185"/>
        <v>2.1752929908932156E-2</v>
      </c>
    </row>
    <row r="319" spans="1:12" s="38" customFormat="1" ht="35.1" customHeight="1">
      <c r="A319" s="134" t="s">
        <v>670</v>
      </c>
      <c r="B319" s="252" t="s">
        <v>1761</v>
      </c>
      <c r="C319" s="39" t="s">
        <v>1471</v>
      </c>
      <c r="D319" s="135">
        <v>50</v>
      </c>
      <c r="E319" s="109">
        <v>7.2</v>
      </c>
      <c r="F319" s="187">
        <v>3.21</v>
      </c>
      <c r="G319" s="40">
        <f t="shared" si="180"/>
        <v>360</v>
      </c>
      <c r="H319" s="40">
        <f t="shared" si="181"/>
        <v>160.5</v>
      </c>
      <c r="I319" s="40">
        <f t="shared" si="182"/>
        <v>520.5</v>
      </c>
      <c r="J319" s="40">
        <f t="shared" si="183"/>
        <v>123.1</v>
      </c>
      <c r="K319" s="40">
        <f t="shared" si="184"/>
        <v>643.6</v>
      </c>
      <c r="L319" s="92">
        <f t="shared" si="185"/>
        <v>8.4685371941620718E-3</v>
      </c>
    </row>
    <row r="320" spans="1:12" s="38" customFormat="1" ht="30" customHeight="1">
      <c r="A320" s="124" t="s">
        <v>120</v>
      </c>
      <c r="B320" s="126" t="s">
        <v>39</v>
      </c>
      <c r="C320" s="125"/>
      <c r="D320" s="125"/>
      <c r="E320" s="125"/>
      <c r="F320" s="125"/>
      <c r="G320" s="123">
        <f t="shared" ref="G320:L320" si="186">SUM(G321:G361)/2</f>
        <v>510762.25</v>
      </c>
      <c r="H320" s="123">
        <f t="shared" si="186"/>
        <v>70171.38</v>
      </c>
      <c r="I320" s="123">
        <f t="shared" si="186"/>
        <v>580933.62999999989</v>
      </c>
      <c r="J320" s="123">
        <f t="shared" si="186"/>
        <v>137389.02999999997</v>
      </c>
      <c r="K320" s="123">
        <f t="shared" si="186"/>
        <v>718322.65999999945</v>
      </c>
      <c r="L320" s="123">
        <f t="shared" si="186"/>
        <v>9.451743573056925</v>
      </c>
    </row>
    <row r="321" spans="1:12" s="38" customFormat="1" ht="30" customHeight="1">
      <c r="A321" s="181" t="s">
        <v>671</v>
      </c>
      <c r="B321" s="160" t="s">
        <v>190</v>
      </c>
      <c r="C321" s="133"/>
      <c r="D321" s="133"/>
      <c r="E321" s="133"/>
      <c r="F321" s="133"/>
      <c r="G321" s="177">
        <f t="shared" ref="G321:L321" si="187">SUM(G322:G350)</f>
        <v>478609.24</v>
      </c>
      <c r="H321" s="177">
        <f t="shared" si="187"/>
        <v>60660.65</v>
      </c>
      <c r="I321" s="177">
        <f t="shared" si="187"/>
        <v>539269.89</v>
      </c>
      <c r="J321" s="177">
        <f t="shared" si="187"/>
        <v>127535.67</v>
      </c>
      <c r="K321" s="177">
        <f t="shared" si="187"/>
        <v>666805.56000000006</v>
      </c>
      <c r="L321" s="177">
        <f t="shared" si="187"/>
        <v>8.773877697535843</v>
      </c>
    </row>
    <row r="322" spans="1:12" s="38" customFormat="1" ht="53.25" customHeight="1">
      <c r="A322" s="127" t="s">
        <v>672</v>
      </c>
      <c r="B322" s="252" t="s">
        <v>1762</v>
      </c>
      <c r="C322" s="39" t="s">
        <v>1514</v>
      </c>
      <c r="D322" s="135">
        <v>100</v>
      </c>
      <c r="E322" s="109">
        <v>31.65</v>
      </c>
      <c r="F322" s="187">
        <v>8.27</v>
      </c>
      <c r="G322" s="40">
        <f t="shared" ref="G322:G350" si="188">ROUND(D322*E322,2)</f>
        <v>3165</v>
      </c>
      <c r="H322" s="40">
        <f t="shared" ref="H322:H350" si="189">ROUND(D322*F322,2)</f>
        <v>827</v>
      </c>
      <c r="I322" s="40">
        <f t="shared" ref="I322:I350" si="190">G322+H322</f>
        <v>3992</v>
      </c>
      <c r="J322" s="40">
        <f t="shared" ref="J322:J350" si="191">ROUND($J$15*I322,2)</f>
        <v>944.1</v>
      </c>
      <c r="K322" s="40">
        <f t="shared" ref="K322:K350" si="192">I322+J322</f>
        <v>4936.1000000000004</v>
      </c>
      <c r="L322" s="92">
        <f t="shared" ref="L322:L350" si="193">K322/$K$1159*100</f>
        <v>6.494957495976289E-2</v>
      </c>
    </row>
    <row r="323" spans="1:12" s="38" customFormat="1" ht="51.75" customHeight="1">
      <c r="A323" s="127" t="s">
        <v>673</v>
      </c>
      <c r="B323" s="252" t="s">
        <v>1763</v>
      </c>
      <c r="C323" s="39" t="s">
        <v>1474</v>
      </c>
      <c r="D323" s="135">
        <v>300</v>
      </c>
      <c r="E323" s="109">
        <v>27.83</v>
      </c>
      <c r="F323" s="187">
        <v>9.35</v>
      </c>
      <c r="G323" s="40">
        <f t="shared" si="188"/>
        <v>8349</v>
      </c>
      <c r="H323" s="40">
        <f t="shared" si="189"/>
        <v>2805</v>
      </c>
      <c r="I323" s="40">
        <f t="shared" si="190"/>
        <v>11154</v>
      </c>
      <c r="J323" s="40">
        <f t="shared" si="191"/>
        <v>2637.89</v>
      </c>
      <c r="K323" s="40">
        <f t="shared" si="192"/>
        <v>13791.89</v>
      </c>
      <c r="L323" s="92">
        <f t="shared" si="193"/>
        <v>0.18147472567245482</v>
      </c>
    </row>
    <row r="324" spans="1:12" s="38" customFormat="1" ht="30" customHeight="1">
      <c r="A324" s="127" t="s">
        <v>674</v>
      </c>
      <c r="B324" s="252" t="s">
        <v>1764</v>
      </c>
      <c r="C324" s="39" t="s">
        <v>1514</v>
      </c>
      <c r="D324" s="135">
        <v>50</v>
      </c>
      <c r="E324" s="109">
        <v>117.66928000000001</v>
      </c>
      <c r="F324" s="187">
        <v>9.1634399999999996</v>
      </c>
      <c r="G324" s="40">
        <f t="shared" si="188"/>
        <v>5883.46</v>
      </c>
      <c r="H324" s="40">
        <f t="shared" si="189"/>
        <v>458.17</v>
      </c>
      <c r="I324" s="40">
        <f t="shared" si="190"/>
        <v>6341.63</v>
      </c>
      <c r="J324" s="40">
        <f t="shared" si="191"/>
        <v>1499.78</v>
      </c>
      <c r="K324" s="40">
        <f t="shared" si="192"/>
        <v>7841.41</v>
      </c>
      <c r="L324" s="92">
        <f t="shared" si="193"/>
        <v>0.10317786239849969</v>
      </c>
    </row>
    <row r="325" spans="1:12" s="38" customFormat="1" ht="30" customHeight="1">
      <c r="A325" s="127" t="s">
        <v>675</v>
      </c>
      <c r="B325" s="252" t="s">
        <v>1765</v>
      </c>
      <c r="C325" s="39" t="s">
        <v>1514</v>
      </c>
      <c r="D325" s="135">
        <v>20</v>
      </c>
      <c r="E325" s="109">
        <v>50.426999999999992</v>
      </c>
      <c r="F325" s="187">
        <v>10.559999999999999</v>
      </c>
      <c r="G325" s="40">
        <f t="shared" si="188"/>
        <v>1008.54</v>
      </c>
      <c r="H325" s="40">
        <f t="shared" si="189"/>
        <v>211.2</v>
      </c>
      <c r="I325" s="40">
        <f t="shared" si="190"/>
        <v>1219.74</v>
      </c>
      <c r="J325" s="40">
        <f t="shared" si="191"/>
        <v>288.45999999999998</v>
      </c>
      <c r="K325" s="40">
        <f t="shared" si="192"/>
        <v>1508.2</v>
      </c>
      <c r="L325" s="92">
        <f t="shared" si="193"/>
        <v>1.9845009005959036E-2</v>
      </c>
    </row>
    <row r="326" spans="1:12" s="38" customFormat="1" ht="30" customHeight="1">
      <c r="A326" s="127" t="s">
        <v>676</v>
      </c>
      <c r="B326" s="252" t="s">
        <v>1766</v>
      </c>
      <c r="C326" s="39" t="s">
        <v>1474</v>
      </c>
      <c r="D326" s="135">
        <v>50</v>
      </c>
      <c r="E326" s="109">
        <v>51.63</v>
      </c>
      <c r="F326" s="187">
        <v>7.01</v>
      </c>
      <c r="G326" s="40">
        <f t="shared" si="188"/>
        <v>2581.5</v>
      </c>
      <c r="H326" s="40">
        <f t="shared" si="189"/>
        <v>350.5</v>
      </c>
      <c r="I326" s="40">
        <f t="shared" si="190"/>
        <v>2932</v>
      </c>
      <c r="J326" s="40">
        <f t="shared" si="191"/>
        <v>693.41</v>
      </c>
      <c r="K326" s="40">
        <f t="shared" si="192"/>
        <v>3625.41</v>
      </c>
      <c r="L326" s="92">
        <f t="shared" si="193"/>
        <v>4.7703417385157106E-2</v>
      </c>
    </row>
    <row r="327" spans="1:12" s="38" customFormat="1" ht="30" customHeight="1">
      <c r="A327" s="127" t="s">
        <v>677</v>
      </c>
      <c r="B327" s="252" t="s">
        <v>1767</v>
      </c>
      <c r="C327" s="39" t="s">
        <v>1474</v>
      </c>
      <c r="D327" s="135">
        <v>200</v>
      </c>
      <c r="E327" s="109">
        <v>63.3</v>
      </c>
      <c r="F327" s="187">
        <v>9.14</v>
      </c>
      <c r="G327" s="40">
        <f t="shared" si="188"/>
        <v>12660</v>
      </c>
      <c r="H327" s="40">
        <f t="shared" si="189"/>
        <v>1828</v>
      </c>
      <c r="I327" s="40">
        <f t="shared" si="190"/>
        <v>14488</v>
      </c>
      <c r="J327" s="40">
        <f t="shared" si="191"/>
        <v>3426.37</v>
      </c>
      <c r="K327" s="40">
        <f t="shared" si="192"/>
        <v>17914.37</v>
      </c>
      <c r="L327" s="92">
        <f t="shared" si="193"/>
        <v>0.23571862749375569</v>
      </c>
    </row>
    <row r="328" spans="1:12" s="38" customFormat="1" ht="30" customHeight="1">
      <c r="A328" s="127" t="s">
        <v>678</v>
      </c>
      <c r="B328" s="252" t="s">
        <v>1768</v>
      </c>
      <c r="C328" s="39" t="s">
        <v>1474</v>
      </c>
      <c r="D328" s="135">
        <v>250</v>
      </c>
      <c r="E328" s="109">
        <v>85.941600000000008</v>
      </c>
      <c r="F328" s="187">
        <v>6.3035999999999994</v>
      </c>
      <c r="G328" s="40">
        <f t="shared" si="188"/>
        <v>21485.4</v>
      </c>
      <c r="H328" s="40">
        <f t="shared" si="189"/>
        <v>1575.9</v>
      </c>
      <c r="I328" s="40">
        <f t="shared" si="190"/>
        <v>23061.300000000003</v>
      </c>
      <c r="J328" s="40">
        <f t="shared" si="191"/>
        <v>5453.93</v>
      </c>
      <c r="K328" s="40">
        <f t="shared" si="192"/>
        <v>28515.230000000003</v>
      </c>
      <c r="L328" s="92">
        <f t="shared" si="193"/>
        <v>0.37520554048335319</v>
      </c>
    </row>
    <row r="329" spans="1:12" s="38" customFormat="1" ht="30" customHeight="1">
      <c r="A329" s="127" t="s">
        <v>679</v>
      </c>
      <c r="B329" s="252" t="s">
        <v>1769</v>
      </c>
      <c r="C329" s="39" t="s">
        <v>1474</v>
      </c>
      <c r="D329" s="178">
        <v>250</v>
      </c>
      <c r="E329" s="109">
        <v>10.063199999999998</v>
      </c>
      <c r="F329" s="187">
        <v>11.249499999999998</v>
      </c>
      <c r="G329" s="40">
        <f>ROUND(D329*E329,2)</f>
        <v>2515.8000000000002</v>
      </c>
      <c r="H329" s="40">
        <f>ROUND(D329*F329,2)</f>
        <v>2812.38</v>
      </c>
      <c r="I329" s="40">
        <f>G329+H329</f>
        <v>5328.18</v>
      </c>
      <c r="J329" s="40">
        <f>ROUND($J$15*I329,2)</f>
        <v>1260.0999999999999</v>
      </c>
      <c r="K329" s="40">
        <f>I329+J329</f>
        <v>6588.2800000000007</v>
      </c>
      <c r="L329" s="92">
        <f t="shared" si="193"/>
        <v>8.6689083631998287E-2</v>
      </c>
    </row>
    <row r="330" spans="1:12" s="38" customFormat="1" ht="30" customHeight="1">
      <c r="A330" s="127" t="s">
        <v>680</v>
      </c>
      <c r="B330" s="252" t="s">
        <v>1770</v>
      </c>
      <c r="C330" s="39" t="s">
        <v>1474</v>
      </c>
      <c r="D330" s="135">
        <v>50</v>
      </c>
      <c r="E330" s="109">
        <v>197.89469999999997</v>
      </c>
      <c r="F330" s="187">
        <v>40.474060000000001</v>
      </c>
      <c r="G330" s="40">
        <f t="shared" si="188"/>
        <v>9894.74</v>
      </c>
      <c r="H330" s="40">
        <f t="shared" si="189"/>
        <v>2023.7</v>
      </c>
      <c r="I330" s="40">
        <f t="shared" si="190"/>
        <v>11918.44</v>
      </c>
      <c r="J330" s="40">
        <f t="shared" si="191"/>
        <v>2818.67</v>
      </c>
      <c r="K330" s="40">
        <f t="shared" si="192"/>
        <v>14737.11</v>
      </c>
      <c r="L330" s="92">
        <f t="shared" si="193"/>
        <v>0.19391200150630483</v>
      </c>
    </row>
    <row r="331" spans="1:12" s="38" customFormat="1" ht="30" customHeight="1">
      <c r="A331" s="127" t="s">
        <v>681</v>
      </c>
      <c r="B331" s="252" t="s">
        <v>1771</v>
      </c>
      <c r="C331" s="39" t="s">
        <v>1474</v>
      </c>
      <c r="D331" s="135">
        <v>50</v>
      </c>
      <c r="E331" s="109">
        <v>296.49469999999997</v>
      </c>
      <c r="F331" s="187">
        <v>40.474060000000001</v>
      </c>
      <c r="G331" s="40">
        <f t="shared" si="188"/>
        <v>14824.74</v>
      </c>
      <c r="H331" s="40">
        <f t="shared" si="189"/>
        <v>2023.7</v>
      </c>
      <c r="I331" s="40">
        <f t="shared" si="190"/>
        <v>16848.439999999999</v>
      </c>
      <c r="J331" s="40">
        <f t="shared" si="191"/>
        <v>3984.6</v>
      </c>
      <c r="K331" s="40">
        <f t="shared" si="192"/>
        <v>20833.039999999997</v>
      </c>
      <c r="L331" s="92">
        <f t="shared" si="193"/>
        <v>0.27412270681706985</v>
      </c>
    </row>
    <row r="332" spans="1:12" s="38" customFormat="1" ht="30" customHeight="1">
      <c r="A332" s="127" t="s">
        <v>682</v>
      </c>
      <c r="B332" s="252" t="s">
        <v>1772</v>
      </c>
      <c r="C332" s="39" t="s">
        <v>1474</v>
      </c>
      <c r="D332" s="135">
        <v>50</v>
      </c>
      <c r="E332" s="109">
        <v>30.27</v>
      </c>
      <c r="F332" s="187">
        <v>13.1</v>
      </c>
      <c r="G332" s="40">
        <f t="shared" si="188"/>
        <v>1513.5</v>
      </c>
      <c r="H332" s="40">
        <f t="shared" si="189"/>
        <v>655</v>
      </c>
      <c r="I332" s="40">
        <f t="shared" si="190"/>
        <v>2168.5</v>
      </c>
      <c r="J332" s="40">
        <f t="shared" si="191"/>
        <v>512.84</v>
      </c>
      <c r="K332" s="40">
        <f t="shared" si="192"/>
        <v>2681.34</v>
      </c>
      <c r="L332" s="92">
        <f t="shared" si="193"/>
        <v>3.5281273337778939E-2</v>
      </c>
    </row>
    <row r="333" spans="1:12" s="38" customFormat="1" ht="30" customHeight="1">
      <c r="A333" s="127" t="s">
        <v>683</v>
      </c>
      <c r="B333" s="252" t="s">
        <v>1773</v>
      </c>
      <c r="C333" s="39" t="s">
        <v>1474</v>
      </c>
      <c r="D333" s="135">
        <v>50</v>
      </c>
      <c r="E333" s="109">
        <v>400.87</v>
      </c>
      <c r="F333" s="187">
        <v>11.26</v>
      </c>
      <c r="G333" s="40">
        <f t="shared" si="188"/>
        <v>20043.5</v>
      </c>
      <c r="H333" s="40">
        <f t="shared" si="189"/>
        <v>563</v>
      </c>
      <c r="I333" s="40">
        <f t="shared" si="190"/>
        <v>20606.5</v>
      </c>
      <c r="J333" s="40">
        <f t="shared" si="191"/>
        <v>4873.37</v>
      </c>
      <c r="K333" s="40">
        <f t="shared" si="192"/>
        <v>25479.87</v>
      </c>
      <c r="L333" s="92">
        <f t="shared" si="193"/>
        <v>0.33526604536577737</v>
      </c>
    </row>
    <row r="334" spans="1:12" s="38" customFormat="1" ht="30" customHeight="1">
      <c r="A334" s="127" t="s">
        <v>684</v>
      </c>
      <c r="B334" s="252" t="s">
        <v>1774</v>
      </c>
      <c r="C334" s="39" t="s">
        <v>1474</v>
      </c>
      <c r="D334" s="135">
        <v>50</v>
      </c>
      <c r="E334" s="109">
        <v>93</v>
      </c>
      <c r="F334" s="187">
        <v>2.93</v>
      </c>
      <c r="G334" s="40">
        <f t="shared" si="188"/>
        <v>4650</v>
      </c>
      <c r="H334" s="40">
        <f t="shared" si="189"/>
        <v>146.5</v>
      </c>
      <c r="I334" s="40">
        <f t="shared" si="190"/>
        <v>4796.5</v>
      </c>
      <c r="J334" s="40">
        <f t="shared" si="191"/>
        <v>1134.3599999999999</v>
      </c>
      <c r="K334" s="40">
        <f t="shared" si="192"/>
        <v>5930.86</v>
      </c>
      <c r="L334" s="92">
        <f t="shared" si="193"/>
        <v>7.8038701838670066E-2</v>
      </c>
    </row>
    <row r="335" spans="1:12" s="38" customFormat="1" ht="30" customHeight="1">
      <c r="A335" s="127" t="s">
        <v>685</v>
      </c>
      <c r="B335" s="252" t="s">
        <v>1775</v>
      </c>
      <c r="C335" s="39" t="s">
        <v>1474</v>
      </c>
      <c r="D335" s="135">
        <v>200</v>
      </c>
      <c r="E335" s="109">
        <v>294.27</v>
      </c>
      <c r="F335" s="187">
        <v>32.57</v>
      </c>
      <c r="G335" s="40">
        <f t="shared" si="188"/>
        <v>58854</v>
      </c>
      <c r="H335" s="40">
        <f t="shared" si="189"/>
        <v>6514</v>
      </c>
      <c r="I335" s="40">
        <f t="shared" si="190"/>
        <v>65368</v>
      </c>
      <c r="J335" s="40">
        <f t="shared" si="191"/>
        <v>15459.33</v>
      </c>
      <c r="K335" s="40">
        <f t="shared" si="192"/>
        <v>80827.33</v>
      </c>
      <c r="L335" s="92">
        <f t="shared" si="193"/>
        <v>1.0635320857828026</v>
      </c>
    </row>
    <row r="336" spans="1:12" s="38" customFormat="1" ht="30" customHeight="1">
      <c r="A336" s="127" t="s">
        <v>686</v>
      </c>
      <c r="B336" s="252" t="s">
        <v>1776</v>
      </c>
      <c r="C336" s="39" t="s">
        <v>1514</v>
      </c>
      <c r="D336" s="135">
        <v>20</v>
      </c>
      <c r="E336" s="109">
        <v>36.948999999999998</v>
      </c>
      <c r="F336" s="187">
        <v>13.792499999999999</v>
      </c>
      <c r="G336" s="40">
        <f t="shared" si="188"/>
        <v>738.98</v>
      </c>
      <c r="H336" s="40">
        <f t="shared" si="189"/>
        <v>275.85000000000002</v>
      </c>
      <c r="I336" s="40">
        <f t="shared" si="190"/>
        <v>1014.83</v>
      </c>
      <c r="J336" s="40">
        <f t="shared" si="191"/>
        <v>240</v>
      </c>
      <c r="K336" s="40">
        <f t="shared" si="192"/>
        <v>1254.83</v>
      </c>
      <c r="L336" s="92">
        <f t="shared" si="193"/>
        <v>1.6511147494329383E-2</v>
      </c>
    </row>
    <row r="337" spans="1:12" s="38" customFormat="1" ht="30" customHeight="1">
      <c r="A337" s="127" t="s">
        <v>687</v>
      </c>
      <c r="B337" s="252" t="s">
        <v>1777</v>
      </c>
      <c r="C337" s="39" t="s">
        <v>1514</v>
      </c>
      <c r="D337" s="135">
        <v>100</v>
      </c>
      <c r="E337" s="109">
        <v>83.620499999999993</v>
      </c>
      <c r="F337" s="187">
        <v>11.034000000000001</v>
      </c>
      <c r="G337" s="40">
        <f t="shared" si="188"/>
        <v>8362.0499999999993</v>
      </c>
      <c r="H337" s="40">
        <f t="shared" si="189"/>
        <v>1103.4000000000001</v>
      </c>
      <c r="I337" s="40">
        <f t="shared" si="190"/>
        <v>9465.4499999999989</v>
      </c>
      <c r="J337" s="40">
        <f t="shared" si="191"/>
        <v>2238.5500000000002</v>
      </c>
      <c r="K337" s="40">
        <f t="shared" si="192"/>
        <v>11704</v>
      </c>
      <c r="L337" s="92">
        <f t="shared" si="193"/>
        <v>0.15400211205791312</v>
      </c>
    </row>
    <row r="338" spans="1:12" s="38" customFormat="1" ht="30" customHeight="1">
      <c r="A338" s="127" t="s">
        <v>688</v>
      </c>
      <c r="B338" s="252" t="s">
        <v>1778</v>
      </c>
      <c r="C338" s="39" t="s">
        <v>1514</v>
      </c>
      <c r="D338" s="135">
        <v>100</v>
      </c>
      <c r="E338" s="109">
        <v>155.84</v>
      </c>
      <c r="F338" s="187">
        <v>52.349999999999994</v>
      </c>
      <c r="G338" s="40">
        <f>ROUND(D338*E338,2)</f>
        <v>15584</v>
      </c>
      <c r="H338" s="40">
        <f>ROUND(D338*F338,2)</f>
        <v>5235</v>
      </c>
      <c r="I338" s="40">
        <f>G338+H338</f>
        <v>20819</v>
      </c>
      <c r="J338" s="40">
        <f t="shared" si="191"/>
        <v>4923.63</v>
      </c>
      <c r="K338" s="40">
        <f>I338+J338</f>
        <v>25742.63</v>
      </c>
      <c r="L338" s="92">
        <f t="shared" si="193"/>
        <v>0.33872346120346852</v>
      </c>
    </row>
    <row r="339" spans="1:12" s="38" customFormat="1" ht="30" customHeight="1">
      <c r="A339" s="127" t="s">
        <v>689</v>
      </c>
      <c r="B339" s="252" t="s">
        <v>1779</v>
      </c>
      <c r="C339" s="39" t="s">
        <v>1514</v>
      </c>
      <c r="D339" s="135">
        <v>100</v>
      </c>
      <c r="E339" s="109">
        <v>164.26</v>
      </c>
      <c r="F339" s="187">
        <v>52.349999999999994</v>
      </c>
      <c r="G339" s="40">
        <f>ROUND(D339*E339,2)</f>
        <v>16426</v>
      </c>
      <c r="H339" s="40">
        <f>ROUND(D339*F339,2)</f>
        <v>5235</v>
      </c>
      <c r="I339" s="40">
        <f>G339+H339</f>
        <v>21661</v>
      </c>
      <c r="J339" s="40">
        <f t="shared" si="191"/>
        <v>5122.76</v>
      </c>
      <c r="K339" s="40">
        <f>I339+J339</f>
        <v>26783.760000000002</v>
      </c>
      <c r="L339" s="92">
        <f t="shared" si="193"/>
        <v>0.35242272802907132</v>
      </c>
    </row>
    <row r="340" spans="1:12" s="38" customFormat="1" ht="30" customHeight="1">
      <c r="A340" s="127" t="s">
        <v>690</v>
      </c>
      <c r="B340" s="252" t="s">
        <v>1780</v>
      </c>
      <c r="C340" s="39" t="s">
        <v>1474</v>
      </c>
      <c r="D340" s="135">
        <v>50</v>
      </c>
      <c r="E340" s="109">
        <v>132.01600000000002</v>
      </c>
      <c r="F340" s="187">
        <v>33.004000000000005</v>
      </c>
      <c r="G340" s="40">
        <f t="shared" si="188"/>
        <v>6600.8</v>
      </c>
      <c r="H340" s="40">
        <f t="shared" si="189"/>
        <v>1650.2</v>
      </c>
      <c r="I340" s="40">
        <f t="shared" si="190"/>
        <v>8251</v>
      </c>
      <c r="J340" s="40">
        <f t="shared" si="191"/>
        <v>1951.34</v>
      </c>
      <c r="K340" s="40">
        <f t="shared" si="192"/>
        <v>10202.34</v>
      </c>
      <c r="L340" s="92">
        <f t="shared" si="193"/>
        <v>0.13424315686371577</v>
      </c>
    </row>
    <row r="341" spans="1:12" s="38" customFormat="1" ht="30" customHeight="1">
      <c r="A341" s="127" t="s">
        <v>691</v>
      </c>
      <c r="B341" s="252" t="s">
        <v>1781</v>
      </c>
      <c r="C341" s="39" t="s">
        <v>1474</v>
      </c>
      <c r="D341" s="135">
        <v>100</v>
      </c>
      <c r="E341" s="109">
        <v>165.61600000000001</v>
      </c>
      <c r="F341" s="187">
        <v>41.404000000000003</v>
      </c>
      <c r="G341" s="40">
        <f t="shared" si="188"/>
        <v>16561.599999999999</v>
      </c>
      <c r="H341" s="40">
        <f t="shared" si="189"/>
        <v>4140.3999999999996</v>
      </c>
      <c r="I341" s="40">
        <f t="shared" si="190"/>
        <v>20702</v>
      </c>
      <c r="J341" s="40">
        <f t="shared" si="191"/>
        <v>4895.96</v>
      </c>
      <c r="K341" s="40">
        <f t="shared" si="192"/>
        <v>25597.96</v>
      </c>
      <c r="L341" s="92">
        <f t="shared" si="193"/>
        <v>0.33681988246530903</v>
      </c>
    </row>
    <row r="342" spans="1:12" s="38" customFormat="1" ht="30" customHeight="1">
      <c r="A342" s="127" t="s">
        <v>692</v>
      </c>
      <c r="B342" s="252" t="s">
        <v>1782</v>
      </c>
      <c r="C342" s="39" t="s">
        <v>1474</v>
      </c>
      <c r="D342" s="135">
        <v>250</v>
      </c>
      <c r="E342" s="109">
        <v>224.87</v>
      </c>
      <c r="F342" s="187">
        <v>4.6900000000000004</v>
      </c>
      <c r="G342" s="40">
        <f t="shared" si="188"/>
        <v>56217.5</v>
      </c>
      <c r="H342" s="40">
        <f t="shared" si="189"/>
        <v>1172.5</v>
      </c>
      <c r="I342" s="40">
        <f t="shared" si="190"/>
        <v>57390</v>
      </c>
      <c r="J342" s="40">
        <f t="shared" si="191"/>
        <v>13572.56</v>
      </c>
      <c r="K342" s="40">
        <f t="shared" si="192"/>
        <v>70962.559999999998</v>
      </c>
      <c r="L342" s="92">
        <f t="shared" si="193"/>
        <v>0.93373070036196004</v>
      </c>
    </row>
    <row r="343" spans="1:12" s="38" customFormat="1" ht="30" customHeight="1">
      <c r="A343" s="127" t="s">
        <v>693</v>
      </c>
      <c r="B343" s="252" t="s">
        <v>1783</v>
      </c>
      <c r="C343" s="39" t="s">
        <v>1474</v>
      </c>
      <c r="D343" s="135">
        <v>50</v>
      </c>
      <c r="E343" s="109">
        <v>19.13</v>
      </c>
      <c r="F343" s="187">
        <v>35.75</v>
      </c>
      <c r="G343" s="40">
        <f>ROUND(D343*E343,2)</f>
        <v>956.5</v>
      </c>
      <c r="H343" s="40">
        <f>ROUND(D343*F343,2)</f>
        <v>1787.5</v>
      </c>
      <c r="I343" s="40">
        <f>G343+H343</f>
        <v>2744</v>
      </c>
      <c r="J343" s="40">
        <f t="shared" si="191"/>
        <v>648.95000000000005</v>
      </c>
      <c r="K343" s="40">
        <f>I343+J343</f>
        <v>3392.95</v>
      </c>
      <c r="L343" s="92">
        <f t="shared" si="193"/>
        <v>4.4644691225811363E-2</v>
      </c>
    </row>
    <row r="344" spans="1:12" s="38" customFormat="1" ht="30" customHeight="1">
      <c r="A344" s="127" t="s">
        <v>694</v>
      </c>
      <c r="B344" s="252" t="s">
        <v>1784</v>
      </c>
      <c r="C344" s="39" t="s">
        <v>1474</v>
      </c>
      <c r="D344" s="135">
        <v>250</v>
      </c>
      <c r="E344" s="109">
        <v>67.258999999999986</v>
      </c>
      <c r="F344" s="187">
        <v>19.3095</v>
      </c>
      <c r="G344" s="40">
        <f>ROUND(D344*E344,2)</f>
        <v>16814.75</v>
      </c>
      <c r="H344" s="40">
        <f>ROUND(D344*F344,2)</f>
        <v>4827.38</v>
      </c>
      <c r="I344" s="40">
        <f>G344+H344</f>
        <v>21642.13</v>
      </c>
      <c r="J344" s="40">
        <f t="shared" si="191"/>
        <v>5118.3</v>
      </c>
      <c r="K344" s="40">
        <f>I344+J344</f>
        <v>26760.43</v>
      </c>
      <c r="L344" s="92">
        <f t="shared" si="193"/>
        <v>0.35211575013482049</v>
      </c>
    </row>
    <row r="345" spans="1:12" s="38" customFormat="1" ht="55.5" customHeight="1">
      <c r="A345" s="127" t="s">
        <v>695</v>
      </c>
      <c r="B345" s="252" t="s">
        <v>1785</v>
      </c>
      <c r="C345" s="39" t="s">
        <v>1474</v>
      </c>
      <c r="D345" s="135">
        <v>100</v>
      </c>
      <c r="E345" s="109">
        <v>21.420990000000003</v>
      </c>
      <c r="F345" s="187">
        <v>7.7641200000000001</v>
      </c>
      <c r="G345" s="40">
        <f>ROUND(D345*E345,2)</f>
        <v>2142.1</v>
      </c>
      <c r="H345" s="40">
        <f>ROUND(D345*F345,2)</f>
        <v>776.41</v>
      </c>
      <c r="I345" s="40">
        <f>G345+H345</f>
        <v>2918.5099999999998</v>
      </c>
      <c r="J345" s="40">
        <f t="shared" si="191"/>
        <v>690.22</v>
      </c>
      <c r="K345" s="40">
        <f>I345+J345</f>
        <v>3608.7299999999996</v>
      </c>
      <c r="L345" s="92">
        <f t="shared" si="193"/>
        <v>4.7483940690939225E-2</v>
      </c>
    </row>
    <row r="346" spans="1:12" s="38" customFormat="1" ht="30" customHeight="1">
      <c r="A346" s="127" t="s">
        <v>696</v>
      </c>
      <c r="B346" s="252" t="s">
        <v>1786</v>
      </c>
      <c r="C346" s="39" t="s">
        <v>1474</v>
      </c>
      <c r="D346" s="135">
        <v>50</v>
      </c>
      <c r="E346" s="109">
        <v>52.55</v>
      </c>
      <c r="F346" s="187">
        <v>19.2</v>
      </c>
      <c r="G346" s="40">
        <f>ROUND(D346*E346,2)</f>
        <v>2627.5</v>
      </c>
      <c r="H346" s="40">
        <f>ROUND(D346*F346,2)</f>
        <v>960</v>
      </c>
      <c r="I346" s="40">
        <f>G346+H346</f>
        <v>3587.5</v>
      </c>
      <c r="J346" s="40">
        <f t="shared" si="191"/>
        <v>848.43</v>
      </c>
      <c r="K346" s="40">
        <f>I346+J346</f>
        <v>4435.93</v>
      </c>
      <c r="L346" s="92">
        <f t="shared" si="193"/>
        <v>5.8368300490521066E-2</v>
      </c>
    </row>
    <row r="347" spans="1:12" s="38" customFormat="1" ht="30" customHeight="1">
      <c r="A347" s="127" t="s">
        <v>697</v>
      </c>
      <c r="B347" s="252" t="s">
        <v>1787</v>
      </c>
      <c r="C347" s="39" t="s">
        <v>1474</v>
      </c>
      <c r="D347" s="135">
        <v>50</v>
      </c>
      <c r="E347" s="109">
        <v>110.45</v>
      </c>
      <c r="F347" s="187">
        <v>12.08</v>
      </c>
      <c r="G347" s="40">
        <f t="shared" si="188"/>
        <v>5522.5</v>
      </c>
      <c r="H347" s="40">
        <f t="shared" si="189"/>
        <v>604</v>
      </c>
      <c r="I347" s="40">
        <f t="shared" si="190"/>
        <v>6126.5</v>
      </c>
      <c r="J347" s="40">
        <f t="shared" si="191"/>
        <v>1448.9</v>
      </c>
      <c r="K347" s="40">
        <f t="shared" si="192"/>
        <v>7575.4</v>
      </c>
      <c r="L347" s="92">
        <f t="shared" si="193"/>
        <v>9.9677682816431551E-2</v>
      </c>
    </row>
    <row r="348" spans="1:12" s="38" customFormat="1" ht="30" customHeight="1">
      <c r="A348" s="127" t="s">
        <v>698</v>
      </c>
      <c r="B348" s="252" t="s">
        <v>1788</v>
      </c>
      <c r="C348" s="39" t="s">
        <v>1474</v>
      </c>
      <c r="D348" s="135">
        <v>800</v>
      </c>
      <c r="E348" s="109">
        <v>191.74450000000002</v>
      </c>
      <c r="F348" s="187">
        <v>11.774000000000001</v>
      </c>
      <c r="G348" s="40">
        <f>ROUND(D348*E348,2)</f>
        <v>153395.6</v>
      </c>
      <c r="H348" s="40">
        <f>ROUND(D348*F348,2)</f>
        <v>9419.2000000000007</v>
      </c>
      <c r="I348" s="40">
        <f>G348+H348</f>
        <v>162814.80000000002</v>
      </c>
      <c r="J348" s="40">
        <f t="shared" si="191"/>
        <v>38505.19</v>
      </c>
      <c r="K348" s="40">
        <f>I348+J348</f>
        <v>201319.99000000002</v>
      </c>
      <c r="L348" s="92">
        <f t="shared" si="193"/>
        <v>2.6489835662575145</v>
      </c>
    </row>
    <row r="349" spans="1:12" s="38" customFormat="1" ht="30" customHeight="1">
      <c r="A349" s="127" t="s">
        <v>699</v>
      </c>
      <c r="B349" s="252" t="s">
        <v>1789</v>
      </c>
      <c r="C349" s="39" t="s">
        <v>1474</v>
      </c>
      <c r="D349" s="135">
        <v>50</v>
      </c>
      <c r="E349" s="109">
        <v>150.84060000000002</v>
      </c>
      <c r="F349" s="187">
        <v>6.3035999999999994</v>
      </c>
      <c r="G349" s="40">
        <f t="shared" ref="G349" si="194">ROUND(D349*E349,2)</f>
        <v>7542.03</v>
      </c>
      <c r="H349" s="40">
        <f t="shared" ref="H349" si="195">ROUND(D349*F349,2)</f>
        <v>315.18</v>
      </c>
      <c r="I349" s="40">
        <f t="shared" ref="I349" si="196">G349+H349</f>
        <v>7857.21</v>
      </c>
      <c r="J349" s="40">
        <f t="shared" ref="J349" si="197">ROUND($J$15*I349,2)</f>
        <v>1858.21</v>
      </c>
      <c r="K349" s="40">
        <f t="shared" ref="K349" si="198">I349+J349</f>
        <v>9715.42</v>
      </c>
      <c r="L349" s="92">
        <f t="shared" si="193"/>
        <v>0.12783622689078009</v>
      </c>
    </row>
    <row r="350" spans="1:12" s="38" customFormat="1" ht="30" customHeight="1">
      <c r="A350" s="127" t="s">
        <v>1242</v>
      </c>
      <c r="B350" s="252" t="s">
        <v>1790</v>
      </c>
      <c r="C350" s="39" t="s">
        <v>1474</v>
      </c>
      <c r="D350" s="135">
        <v>50</v>
      </c>
      <c r="E350" s="109">
        <v>33.762979999999999</v>
      </c>
      <c r="F350" s="187">
        <v>7.2915299999999998</v>
      </c>
      <c r="G350" s="40">
        <f t="shared" si="188"/>
        <v>1688.15</v>
      </c>
      <c r="H350" s="40">
        <f t="shared" si="189"/>
        <v>364.58</v>
      </c>
      <c r="I350" s="40">
        <f t="shared" si="190"/>
        <v>2052.73</v>
      </c>
      <c r="J350" s="40">
        <f t="shared" si="191"/>
        <v>485.46</v>
      </c>
      <c r="K350" s="40">
        <f t="shared" si="192"/>
        <v>2538.19</v>
      </c>
      <c r="L350" s="92">
        <f t="shared" si="193"/>
        <v>3.3397694873912719E-2</v>
      </c>
    </row>
    <row r="351" spans="1:12" s="38" customFormat="1" ht="30" customHeight="1">
      <c r="A351" s="181" t="s">
        <v>700</v>
      </c>
      <c r="B351" s="160" t="s">
        <v>191</v>
      </c>
      <c r="C351" s="133"/>
      <c r="D351" s="133"/>
      <c r="E351" s="133"/>
      <c r="F351" s="133">
        <v>0</v>
      </c>
      <c r="G351" s="177">
        <f t="shared" ref="G351:L351" si="199">SUM(G352:G356)</f>
        <v>17199.739999999998</v>
      </c>
      <c r="H351" s="177">
        <f t="shared" si="199"/>
        <v>6618.06</v>
      </c>
      <c r="I351" s="177">
        <f t="shared" si="199"/>
        <v>23817.8</v>
      </c>
      <c r="J351" s="177">
        <f t="shared" si="199"/>
        <v>5632.85</v>
      </c>
      <c r="K351" s="177">
        <f t="shared" si="199"/>
        <v>29450.65</v>
      </c>
      <c r="L351" s="177">
        <f t="shared" si="199"/>
        <v>0.38751386718031261</v>
      </c>
    </row>
    <row r="352" spans="1:12" s="38" customFormat="1" ht="40.5" customHeight="1">
      <c r="A352" s="134" t="s">
        <v>701</v>
      </c>
      <c r="B352" s="252" t="s">
        <v>1791</v>
      </c>
      <c r="C352" s="39" t="s">
        <v>1514</v>
      </c>
      <c r="D352" s="135">
        <v>50</v>
      </c>
      <c r="E352" s="109">
        <v>6.74</v>
      </c>
      <c r="F352" s="187">
        <v>1.96</v>
      </c>
      <c r="G352" s="40">
        <f>ROUND(D352*E352,2)</f>
        <v>337</v>
      </c>
      <c r="H352" s="40">
        <f>ROUND(D352*F352,2)</f>
        <v>98</v>
      </c>
      <c r="I352" s="40">
        <f>G352+H352</f>
        <v>435</v>
      </c>
      <c r="J352" s="40">
        <f>ROUND($J$15*I352,2)</f>
        <v>102.88</v>
      </c>
      <c r="K352" s="40">
        <f>I352+J352</f>
        <v>537.88</v>
      </c>
      <c r="L352" s="92">
        <f>K352/$K$1159*100</f>
        <v>7.0774654847667717E-3</v>
      </c>
    </row>
    <row r="353" spans="1:12" s="38" customFormat="1" ht="39.75" customHeight="1">
      <c r="A353" s="134" t="s">
        <v>702</v>
      </c>
      <c r="B353" s="252" t="s">
        <v>1792</v>
      </c>
      <c r="C353" s="39" t="s">
        <v>1514</v>
      </c>
      <c r="D353" s="135">
        <v>50</v>
      </c>
      <c r="E353" s="109">
        <v>14.92</v>
      </c>
      <c r="F353" s="187">
        <v>2.21</v>
      </c>
      <c r="G353" s="40">
        <f>ROUND(D353*E353,2)</f>
        <v>746</v>
      </c>
      <c r="H353" s="40">
        <f>ROUND(D353*F353,2)</f>
        <v>110.5</v>
      </c>
      <c r="I353" s="40">
        <f>G353+H353</f>
        <v>856.5</v>
      </c>
      <c r="J353" s="40">
        <f>ROUND($J$15*I353,2)</f>
        <v>202.56</v>
      </c>
      <c r="K353" s="40">
        <f>I353+J353</f>
        <v>1059.06</v>
      </c>
      <c r="L353" s="92">
        <f>K353/$K$1159*100</f>
        <v>1.3935191113811812E-2</v>
      </c>
    </row>
    <row r="354" spans="1:12" s="38" customFormat="1" ht="30" customHeight="1">
      <c r="A354" s="134" t="s">
        <v>703</v>
      </c>
      <c r="B354" s="252" t="s">
        <v>1793</v>
      </c>
      <c r="C354" s="39" t="s">
        <v>1514</v>
      </c>
      <c r="D354" s="135">
        <v>100</v>
      </c>
      <c r="E354" s="109">
        <v>51.51</v>
      </c>
      <c r="F354" s="187">
        <v>8.19</v>
      </c>
      <c r="G354" s="40">
        <f>ROUND(D354*E354,2)</f>
        <v>5151</v>
      </c>
      <c r="H354" s="40">
        <f>ROUND(D354*F354,2)</f>
        <v>819</v>
      </c>
      <c r="I354" s="40">
        <f>G354+H354</f>
        <v>5970</v>
      </c>
      <c r="J354" s="40">
        <f>ROUND($J$15*I354,2)</f>
        <v>1411.89</v>
      </c>
      <c r="K354" s="40">
        <f>I354+J354</f>
        <v>7381.89</v>
      </c>
      <c r="L354" s="92">
        <f>K354/$K$1159*100</f>
        <v>9.7131463685849975E-2</v>
      </c>
    </row>
    <row r="355" spans="1:12" s="38" customFormat="1" ht="30" customHeight="1">
      <c r="A355" s="134" t="s">
        <v>704</v>
      </c>
      <c r="B355" s="252" t="s">
        <v>1794</v>
      </c>
      <c r="C355" s="39" t="s">
        <v>1514</v>
      </c>
      <c r="D355" s="135">
        <v>100</v>
      </c>
      <c r="E355" s="109">
        <v>26.16</v>
      </c>
      <c r="F355" s="187">
        <v>10.93</v>
      </c>
      <c r="G355" s="40">
        <f>ROUND(D355*E355,2)</f>
        <v>2616</v>
      </c>
      <c r="H355" s="40">
        <f>ROUND(D355*F355,2)</f>
        <v>1093</v>
      </c>
      <c r="I355" s="40">
        <f>G355+H355</f>
        <v>3709</v>
      </c>
      <c r="J355" s="40">
        <f>ROUND($J$15*I355,2)</f>
        <v>877.17</v>
      </c>
      <c r="K355" s="40">
        <f>I355+J355</f>
        <v>4586.17</v>
      </c>
      <c r="L355" s="92">
        <f>K355/$K$1159*100</f>
        <v>6.0345169707505072E-2</v>
      </c>
    </row>
    <row r="356" spans="1:12" s="38" customFormat="1" ht="30" customHeight="1">
      <c r="A356" s="134" t="s">
        <v>705</v>
      </c>
      <c r="B356" s="252" t="s">
        <v>1795</v>
      </c>
      <c r="C356" s="39" t="s">
        <v>1514</v>
      </c>
      <c r="D356" s="135">
        <v>200</v>
      </c>
      <c r="E356" s="109">
        <v>41.748692000000005</v>
      </c>
      <c r="F356" s="187">
        <v>22.487811999999998</v>
      </c>
      <c r="G356" s="40">
        <f>ROUND(D356*E356,2)</f>
        <v>8349.74</v>
      </c>
      <c r="H356" s="40">
        <f>ROUND(D356*F356,2)</f>
        <v>4497.5600000000004</v>
      </c>
      <c r="I356" s="40">
        <f>G356+H356</f>
        <v>12847.3</v>
      </c>
      <c r="J356" s="40">
        <f>ROUND($J$15*I356,2)</f>
        <v>3038.35</v>
      </c>
      <c r="K356" s="40">
        <f>I356+J356</f>
        <v>15885.65</v>
      </c>
      <c r="L356" s="92">
        <f>K356/$K$1159*100</f>
        <v>0.20902457718837897</v>
      </c>
    </row>
    <row r="357" spans="1:12" s="38" customFormat="1" ht="30" customHeight="1">
      <c r="A357" s="181" t="s">
        <v>706</v>
      </c>
      <c r="B357" s="160" t="s">
        <v>192</v>
      </c>
      <c r="C357" s="133"/>
      <c r="D357" s="133"/>
      <c r="E357" s="133"/>
      <c r="F357" s="133">
        <v>0</v>
      </c>
      <c r="G357" s="177">
        <f t="shared" ref="G357:L357" si="200">SUM(G358:G361)</f>
        <v>14953.27</v>
      </c>
      <c r="H357" s="177">
        <f t="shared" si="200"/>
        <v>2892.67</v>
      </c>
      <c r="I357" s="177">
        <f t="shared" si="200"/>
        <v>17845.940000000002</v>
      </c>
      <c r="J357" s="177">
        <f t="shared" si="200"/>
        <v>4220.51</v>
      </c>
      <c r="K357" s="177">
        <f t="shared" si="200"/>
        <v>22066.45</v>
      </c>
      <c r="L357" s="177">
        <f t="shared" si="200"/>
        <v>0.29035200834076696</v>
      </c>
    </row>
    <row r="358" spans="1:12" s="38" customFormat="1" ht="30" customHeight="1">
      <c r="A358" s="134" t="s">
        <v>707</v>
      </c>
      <c r="B358" s="252" t="s">
        <v>1796</v>
      </c>
      <c r="C358" s="39" t="s">
        <v>1514</v>
      </c>
      <c r="D358" s="135">
        <v>50</v>
      </c>
      <c r="E358" s="109">
        <v>12.33634</v>
      </c>
      <c r="F358" s="187">
        <v>2.9740000000000002</v>
      </c>
      <c r="G358" s="40">
        <f>ROUND(D358*E358,2)</f>
        <v>616.82000000000005</v>
      </c>
      <c r="H358" s="40">
        <f>ROUND(D358*F358,2)</f>
        <v>148.69999999999999</v>
      </c>
      <c r="I358" s="40">
        <f>G358+H358</f>
        <v>765.52</v>
      </c>
      <c r="J358" s="40">
        <f>ROUND($J$15*I358,2)</f>
        <v>181.04</v>
      </c>
      <c r="K358" s="40">
        <f>I358+J358</f>
        <v>946.56</v>
      </c>
      <c r="L358" s="92">
        <f>K358/$K$1159*100</f>
        <v>1.2454907654608528E-2</v>
      </c>
    </row>
    <row r="359" spans="1:12" s="38" customFormat="1" ht="39.75" customHeight="1">
      <c r="A359" s="134" t="s">
        <v>708</v>
      </c>
      <c r="B359" s="252" t="s">
        <v>1797</v>
      </c>
      <c r="C359" s="39" t="s">
        <v>1514</v>
      </c>
      <c r="D359" s="135">
        <v>50</v>
      </c>
      <c r="E359" s="109">
        <v>122</v>
      </c>
      <c r="F359" s="187">
        <v>19.940000000000001</v>
      </c>
      <c r="G359" s="40">
        <f>ROUND(D359*E359,2)</f>
        <v>6100</v>
      </c>
      <c r="H359" s="40">
        <f>ROUND(D359*F359,2)</f>
        <v>997</v>
      </c>
      <c r="I359" s="40">
        <f>G359+H359</f>
        <v>7097</v>
      </c>
      <c r="J359" s="40">
        <f>ROUND($J$15*I359,2)</f>
        <v>1678.42</v>
      </c>
      <c r="K359" s="40">
        <f>I359+J359</f>
        <v>8775.42</v>
      </c>
      <c r="L359" s="92">
        <f>K359/$K$1159*100</f>
        <v>0.11546763620943711</v>
      </c>
    </row>
    <row r="360" spans="1:12" s="38" customFormat="1" ht="30" customHeight="1">
      <c r="A360" s="134" t="s">
        <v>709</v>
      </c>
      <c r="B360" s="252" t="s">
        <v>1798</v>
      </c>
      <c r="C360" s="39" t="s">
        <v>1514</v>
      </c>
      <c r="D360" s="135">
        <v>50</v>
      </c>
      <c r="E360" s="109">
        <v>70.7</v>
      </c>
      <c r="F360" s="187">
        <v>14.99</v>
      </c>
      <c r="G360" s="40">
        <f>ROUND(D360*E360,2)</f>
        <v>3535</v>
      </c>
      <c r="H360" s="40">
        <f>ROUND(D360*F360,2)</f>
        <v>749.5</v>
      </c>
      <c r="I360" s="40">
        <f>G360+H360</f>
        <v>4284.5</v>
      </c>
      <c r="J360" s="40">
        <f>ROUND($J$15*I360,2)</f>
        <v>1013.27</v>
      </c>
      <c r="K360" s="40">
        <f>I360+J360</f>
        <v>5297.77</v>
      </c>
      <c r="L360" s="92">
        <f>K360/$K$1159*100</f>
        <v>6.9708456014785578E-2</v>
      </c>
    </row>
    <row r="361" spans="1:12" s="38" customFormat="1" ht="30" customHeight="1">
      <c r="A361" s="134" t="s">
        <v>710</v>
      </c>
      <c r="B361" s="252" t="s">
        <v>1799</v>
      </c>
      <c r="C361" s="39" t="s">
        <v>1514</v>
      </c>
      <c r="D361" s="135">
        <v>50</v>
      </c>
      <c r="E361" s="109">
        <v>94.028925200000018</v>
      </c>
      <c r="F361" s="187">
        <v>19.949348300000004</v>
      </c>
      <c r="G361" s="40">
        <f>ROUND(D361*E361,2)</f>
        <v>4701.45</v>
      </c>
      <c r="H361" s="40">
        <f>ROUND(D361*F361,2)</f>
        <v>997.47</v>
      </c>
      <c r="I361" s="40">
        <f>G361+H361</f>
        <v>5698.92</v>
      </c>
      <c r="J361" s="40">
        <f>ROUND($J$15*I361,2)</f>
        <v>1347.78</v>
      </c>
      <c r="K361" s="40">
        <f>I361+J361</f>
        <v>7046.7</v>
      </c>
      <c r="L361" s="92">
        <f>K361/$K$1159*100</f>
        <v>9.2721008461935761E-2</v>
      </c>
    </row>
    <row r="362" spans="1:12" s="38" customFormat="1" ht="30" customHeight="1">
      <c r="A362" s="124" t="s">
        <v>121</v>
      </c>
      <c r="B362" s="126" t="s">
        <v>40</v>
      </c>
      <c r="C362" s="125"/>
      <c r="D362" s="125"/>
      <c r="E362" s="125"/>
      <c r="F362" s="125"/>
      <c r="G362" s="123">
        <f t="shared" ref="G362:L362" si="201">SUM(G363:G384)/2</f>
        <v>207697.56999999998</v>
      </c>
      <c r="H362" s="123">
        <f t="shared" si="201"/>
        <v>71301.99000000002</v>
      </c>
      <c r="I362" s="123">
        <f t="shared" si="201"/>
        <v>278999.56</v>
      </c>
      <c r="J362" s="123">
        <f t="shared" si="201"/>
        <v>65982.51999999999</v>
      </c>
      <c r="K362" s="123">
        <f t="shared" si="201"/>
        <v>344982.0799999999</v>
      </c>
      <c r="L362" s="123">
        <f t="shared" si="201"/>
        <v>4.5393001488492786</v>
      </c>
    </row>
    <row r="363" spans="1:12" s="38" customFormat="1" ht="30" customHeight="1">
      <c r="A363" s="181" t="s">
        <v>711</v>
      </c>
      <c r="B363" s="160" t="s">
        <v>193</v>
      </c>
      <c r="C363" s="133"/>
      <c r="D363" s="133"/>
      <c r="E363" s="133"/>
      <c r="F363" s="133"/>
      <c r="G363" s="177">
        <f t="shared" ref="G363:L363" si="202">SUM(G364:G375)</f>
        <v>135840.59</v>
      </c>
      <c r="H363" s="177">
        <f t="shared" si="202"/>
        <v>38339.68</v>
      </c>
      <c r="I363" s="177">
        <f t="shared" si="202"/>
        <v>174180.27</v>
      </c>
      <c r="J363" s="177">
        <f t="shared" si="202"/>
        <v>41193.089999999989</v>
      </c>
      <c r="K363" s="177">
        <f t="shared" si="202"/>
        <v>215373.36000000002</v>
      </c>
      <c r="L363" s="177">
        <f t="shared" si="202"/>
        <v>2.8338988654314132</v>
      </c>
    </row>
    <row r="364" spans="1:12" s="38" customFormat="1" ht="30" customHeight="1">
      <c r="A364" s="134" t="s">
        <v>712</v>
      </c>
      <c r="B364" s="252" t="s">
        <v>1800</v>
      </c>
      <c r="C364" s="39" t="s">
        <v>1471</v>
      </c>
      <c r="D364" s="135">
        <v>5</v>
      </c>
      <c r="E364" s="109">
        <v>1203.6149999999998</v>
      </c>
      <c r="F364" s="187">
        <v>46.18</v>
      </c>
      <c r="G364" s="40">
        <f t="shared" ref="G364:G374" si="203">ROUND(D364*E364,2)</f>
        <v>6018.08</v>
      </c>
      <c r="H364" s="40">
        <f t="shared" ref="H364:H374" si="204">ROUND(D364*F364,2)</f>
        <v>230.9</v>
      </c>
      <c r="I364" s="40">
        <f t="shared" ref="I364:I374" si="205">G364+H364</f>
        <v>6248.98</v>
      </c>
      <c r="J364" s="40">
        <f t="shared" ref="J364:J374" si="206">ROUND($J$15*I364,2)</f>
        <v>1477.86</v>
      </c>
      <c r="K364" s="40">
        <f t="shared" ref="K364:K374" si="207">I364+J364</f>
        <v>7726.8399999999992</v>
      </c>
      <c r="L364" s="92">
        <f t="shared" ref="L364:L375" si="208">K364/$K$1159*100</f>
        <v>0.10167034172364706</v>
      </c>
    </row>
    <row r="365" spans="1:12" s="38" customFormat="1" ht="30" customHeight="1">
      <c r="A365" s="134" t="s">
        <v>713</v>
      </c>
      <c r="B365" s="252" t="s">
        <v>1801</v>
      </c>
      <c r="C365" s="39" t="s">
        <v>1514</v>
      </c>
      <c r="D365" s="135">
        <v>100</v>
      </c>
      <c r="E365" s="109">
        <v>62.339999999999996</v>
      </c>
      <c r="F365" s="187">
        <v>17.734999999999999</v>
      </c>
      <c r="G365" s="40">
        <f t="shared" si="203"/>
        <v>6234</v>
      </c>
      <c r="H365" s="40">
        <f t="shared" si="204"/>
        <v>1773.5</v>
      </c>
      <c r="I365" s="40">
        <f t="shared" si="205"/>
        <v>8007.5</v>
      </c>
      <c r="J365" s="40">
        <f t="shared" si="206"/>
        <v>1893.75</v>
      </c>
      <c r="K365" s="40">
        <f t="shared" si="207"/>
        <v>9901.25</v>
      </c>
      <c r="L365" s="92">
        <f t="shared" si="208"/>
        <v>0.13028139200388006</v>
      </c>
    </row>
    <row r="366" spans="1:12" s="38" customFormat="1" ht="30" customHeight="1">
      <c r="A366" s="134" t="s">
        <v>714</v>
      </c>
      <c r="B366" s="252" t="s">
        <v>1802</v>
      </c>
      <c r="C366" s="39" t="s">
        <v>1514</v>
      </c>
      <c r="D366" s="135">
        <v>50</v>
      </c>
      <c r="E366" s="109">
        <v>193.70800000000003</v>
      </c>
      <c r="F366" s="187">
        <v>93.696149999999989</v>
      </c>
      <c r="G366" s="40">
        <f t="shared" si="203"/>
        <v>9685.4</v>
      </c>
      <c r="H366" s="40">
        <f t="shared" si="204"/>
        <v>4684.8100000000004</v>
      </c>
      <c r="I366" s="40">
        <f t="shared" si="205"/>
        <v>14370.21</v>
      </c>
      <c r="J366" s="40">
        <f t="shared" si="206"/>
        <v>3398.51</v>
      </c>
      <c r="K366" s="40">
        <f t="shared" si="207"/>
        <v>17768.72</v>
      </c>
      <c r="L366" s="92">
        <f t="shared" si="208"/>
        <v>0.2338021538419072</v>
      </c>
    </row>
    <row r="367" spans="1:12" s="38" customFormat="1" ht="30" customHeight="1">
      <c r="A367" s="134" t="s">
        <v>715</v>
      </c>
      <c r="B367" s="252" t="s">
        <v>1803</v>
      </c>
      <c r="C367" s="39" t="s">
        <v>1514</v>
      </c>
      <c r="D367" s="135">
        <v>50</v>
      </c>
      <c r="E367" s="109">
        <v>130.02520000000001</v>
      </c>
      <c r="F367" s="187">
        <v>62.464100000000002</v>
      </c>
      <c r="G367" s="40">
        <f t="shared" si="203"/>
        <v>6501.26</v>
      </c>
      <c r="H367" s="40">
        <f t="shared" si="204"/>
        <v>3123.21</v>
      </c>
      <c r="I367" s="40">
        <f t="shared" si="205"/>
        <v>9624.4700000000012</v>
      </c>
      <c r="J367" s="40">
        <f t="shared" si="206"/>
        <v>2276.16</v>
      </c>
      <c r="K367" s="40">
        <f t="shared" si="207"/>
        <v>11900.630000000001</v>
      </c>
      <c r="L367" s="92">
        <f t="shared" si="208"/>
        <v>0.15658938438309658</v>
      </c>
    </row>
    <row r="368" spans="1:12" s="38" customFormat="1" ht="30" customHeight="1">
      <c r="A368" s="134" t="s">
        <v>716</v>
      </c>
      <c r="B368" s="252" t="s">
        <v>1804</v>
      </c>
      <c r="C368" s="39" t="s">
        <v>1514</v>
      </c>
      <c r="D368" s="135">
        <v>50</v>
      </c>
      <c r="E368" s="109">
        <v>73.739999999999995</v>
      </c>
      <c r="F368" s="187">
        <v>30.98</v>
      </c>
      <c r="G368" s="40">
        <f t="shared" si="203"/>
        <v>3687</v>
      </c>
      <c r="H368" s="40">
        <f t="shared" si="204"/>
        <v>1549</v>
      </c>
      <c r="I368" s="40">
        <f t="shared" si="205"/>
        <v>5236</v>
      </c>
      <c r="J368" s="40">
        <f t="shared" si="206"/>
        <v>1238.3</v>
      </c>
      <c r="K368" s="40">
        <f t="shared" si="207"/>
        <v>6474.3</v>
      </c>
      <c r="L368" s="92">
        <f t="shared" si="208"/>
        <v>8.5189326221509473E-2</v>
      </c>
    </row>
    <row r="369" spans="1:12" s="38" customFormat="1" ht="30" customHeight="1">
      <c r="A369" s="134" t="s">
        <v>717</v>
      </c>
      <c r="B369" s="252" t="s">
        <v>1805</v>
      </c>
      <c r="C369" s="39" t="s">
        <v>1514</v>
      </c>
      <c r="D369" s="135">
        <v>10</v>
      </c>
      <c r="E369" s="109">
        <v>149.23499999999999</v>
      </c>
      <c r="F369" s="187">
        <v>94.24</v>
      </c>
      <c r="G369" s="40">
        <f t="shared" si="203"/>
        <v>1492.35</v>
      </c>
      <c r="H369" s="40">
        <f t="shared" si="204"/>
        <v>942.4</v>
      </c>
      <c r="I369" s="40">
        <f t="shared" si="205"/>
        <v>2434.75</v>
      </c>
      <c r="J369" s="40">
        <f t="shared" si="206"/>
        <v>575.80999999999995</v>
      </c>
      <c r="K369" s="40">
        <f t="shared" si="207"/>
        <v>3010.56</v>
      </c>
      <c r="L369" s="92">
        <f t="shared" si="208"/>
        <v>3.9613174852791429E-2</v>
      </c>
    </row>
    <row r="370" spans="1:12" s="38" customFormat="1" ht="30" customHeight="1">
      <c r="A370" s="134" t="s">
        <v>718</v>
      </c>
      <c r="B370" s="252" t="s">
        <v>1806</v>
      </c>
      <c r="C370" s="39" t="s">
        <v>1474</v>
      </c>
      <c r="D370" s="135">
        <v>50</v>
      </c>
      <c r="E370" s="109">
        <v>150.078</v>
      </c>
      <c r="F370" s="187">
        <v>44.32</v>
      </c>
      <c r="G370" s="40">
        <f t="shared" si="203"/>
        <v>7503.9</v>
      </c>
      <c r="H370" s="40">
        <f t="shared" si="204"/>
        <v>2216</v>
      </c>
      <c r="I370" s="40">
        <f t="shared" si="205"/>
        <v>9719.9</v>
      </c>
      <c r="J370" s="40">
        <f t="shared" si="206"/>
        <v>2298.73</v>
      </c>
      <c r="K370" s="40">
        <f t="shared" si="207"/>
        <v>12018.63</v>
      </c>
      <c r="L370" s="92">
        <f t="shared" si="208"/>
        <v>0.1581420372558609</v>
      </c>
    </row>
    <row r="371" spans="1:12" s="38" customFormat="1" ht="47.25" customHeight="1">
      <c r="A371" s="134" t="s">
        <v>719</v>
      </c>
      <c r="B371" s="252" t="s">
        <v>1807</v>
      </c>
      <c r="C371" s="39" t="s">
        <v>1514</v>
      </c>
      <c r="D371" s="135">
        <v>50</v>
      </c>
      <c r="E371" s="109">
        <v>383.45</v>
      </c>
      <c r="F371" s="187">
        <v>180.14</v>
      </c>
      <c r="G371" s="40">
        <f t="shared" si="203"/>
        <v>19172.5</v>
      </c>
      <c r="H371" s="40">
        <f t="shared" si="204"/>
        <v>9007</v>
      </c>
      <c r="I371" s="40">
        <f t="shared" si="205"/>
        <v>28179.5</v>
      </c>
      <c r="J371" s="40">
        <f t="shared" si="206"/>
        <v>6664.36</v>
      </c>
      <c r="K371" s="40">
        <f t="shared" si="207"/>
        <v>34843.86</v>
      </c>
      <c r="L371" s="92">
        <f t="shared" si="208"/>
        <v>0.45847812989151021</v>
      </c>
    </row>
    <row r="372" spans="1:12" s="38" customFormat="1" ht="30" customHeight="1">
      <c r="A372" s="134" t="s">
        <v>720</v>
      </c>
      <c r="B372" s="252" t="s">
        <v>1808</v>
      </c>
      <c r="C372" s="39" t="s">
        <v>1474</v>
      </c>
      <c r="D372" s="135">
        <v>50</v>
      </c>
      <c r="E372" s="109">
        <v>264.79499999999996</v>
      </c>
      <c r="F372" s="187">
        <v>126.22399999999999</v>
      </c>
      <c r="G372" s="40">
        <f t="shared" si="203"/>
        <v>13239.75</v>
      </c>
      <c r="H372" s="40">
        <f t="shared" si="204"/>
        <v>6311.2</v>
      </c>
      <c r="I372" s="40">
        <f t="shared" si="205"/>
        <v>19550.95</v>
      </c>
      <c r="J372" s="40">
        <f t="shared" si="206"/>
        <v>4623.74</v>
      </c>
      <c r="K372" s="40">
        <f t="shared" si="207"/>
        <v>24174.690000000002</v>
      </c>
      <c r="L372" s="92">
        <f t="shared" si="208"/>
        <v>0.31809238878548463</v>
      </c>
    </row>
    <row r="373" spans="1:12" s="38" customFormat="1" ht="30" customHeight="1">
      <c r="A373" s="134" t="s">
        <v>721</v>
      </c>
      <c r="B373" s="252" t="s">
        <v>1809</v>
      </c>
      <c r="C373" s="39" t="s">
        <v>1514</v>
      </c>
      <c r="D373" s="135">
        <v>50</v>
      </c>
      <c r="E373" s="109">
        <v>1166.1980000000001</v>
      </c>
      <c r="F373" s="187">
        <v>143.98614999999998</v>
      </c>
      <c r="G373" s="40">
        <f t="shared" si="203"/>
        <v>58309.9</v>
      </c>
      <c r="H373" s="40">
        <f t="shared" si="204"/>
        <v>7199.31</v>
      </c>
      <c r="I373" s="40">
        <f t="shared" si="205"/>
        <v>65509.21</v>
      </c>
      <c r="J373" s="40">
        <f t="shared" si="206"/>
        <v>15492.72</v>
      </c>
      <c r="K373" s="40">
        <f t="shared" si="207"/>
        <v>81001.929999999993</v>
      </c>
      <c r="L373" s="92">
        <f t="shared" si="208"/>
        <v>1.0658294857114861</v>
      </c>
    </row>
    <row r="374" spans="1:12" s="38" customFormat="1" ht="30" customHeight="1">
      <c r="A374" s="134" t="s">
        <v>722</v>
      </c>
      <c r="B374" s="252" t="s">
        <v>1810</v>
      </c>
      <c r="C374" s="39" t="s">
        <v>1471</v>
      </c>
      <c r="D374" s="135">
        <v>25</v>
      </c>
      <c r="E374" s="109">
        <v>154.63800000000001</v>
      </c>
      <c r="F374" s="187">
        <v>32.164000000000001</v>
      </c>
      <c r="G374" s="40">
        <f t="shared" si="203"/>
        <v>3865.95</v>
      </c>
      <c r="H374" s="40">
        <f t="shared" si="204"/>
        <v>804.1</v>
      </c>
      <c r="I374" s="40">
        <f t="shared" si="205"/>
        <v>4670.05</v>
      </c>
      <c r="J374" s="40">
        <f t="shared" si="206"/>
        <v>1104.45</v>
      </c>
      <c r="K374" s="40">
        <f t="shared" si="207"/>
        <v>5774.5</v>
      </c>
      <c r="L374" s="92">
        <f t="shared" si="208"/>
        <v>7.5981305201505395E-2</v>
      </c>
    </row>
    <row r="375" spans="1:12" s="38" customFormat="1" ht="30" customHeight="1">
      <c r="A375" s="134" t="s">
        <v>723</v>
      </c>
      <c r="B375" s="252" t="s">
        <v>1811</v>
      </c>
      <c r="C375" s="39" t="s">
        <v>1500</v>
      </c>
      <c r="D375" s="135">
        <v>25</v>
      </c>
      <c r="E375" s="109">
        <v>5.22</v>
      </c>
      <c r="F375" s="187">
        <v>19.93</v>
      </c>
      <c r="G375" s="40">
        <f t="shared" ref="G375" si="209">ROUND(D375*E375,2)</f>
        <v>130.5</v>
      </c>
      <c r="H375" s="40">
        <f t="shared" ref="H375" si="210">ROUND(D375*F375,2)</f>
        <v>498.25</v>
      </c>
      <c r="I375" s="40">
        <f t="shared" ref="I375" si="211">G375+H375</f>
        <v>628.75</v>
      </c>
      <c r="J375" s="40">
        <f t="shared" ref="J375" si="212">ROUND($J$15*I375,2)</f>
        <v>148.69999999999999</v>
      </c>
      <c r="K375" s="40">
        <f t="shared" ref="K375" si="213">I375+J375</f>
        <v>777.45</v>
      </c>
      <c r="L375" s="92">
        <f t="shared" si="208"/>
        <v>1.0229745558734155E-2</v>
      </c>
    </row>
    <row r="376" spans="1:12" s="38" customFormat="1" ht="30" customHeight="1">
      <c r="A376" s="181" t="s">
        <v>724</v>
      </c>
      <c r="B376" s="160" t="s">
        <v>210</v>
      </c>
      <c r="C376" s="133"/>
      <c r="D376" s="133"/>
      <c r="E376" s="133"/>
      <c r="F376" s="133">
        <v>0</v>
      </c>
      <c r="G376" s="177">
        <f t="shared" ref="G376:L376" si="214">SUM(G377:G379)</f>
        <v>53672.75</v>
      </c>
      <c r="H376" s="177">
        <f t="shared" si="214"/>
        <v>27734.15</v>
      </c>
      <c r="I376" s="177">
        <f t="shared" si="214"/>
        <v>81406.899999999994</v>
      </c>
      <c r="J376" s="177">
        <f t="shared" si="214"/>
        <v>19252.48</v>
      </c>
      <c r="K376" s="177">
        <f t="shared" si="214"/>
        <v>100659.38</v>
      </c>
      <c r="L376" s="177">
        <f t="shared" si="214"/>
        <v>1.3244836909125133</v>
      </c>
    </row>
    <row r="377" spans="1:12" s="38" customFormat="1" ht="30" customHeight="1">
      <c r="A377" s="184" t="s">
        <v>725</v>
      </c>
      <c r="B377" s="252" t="s">
        <v>1812</v>
      </c>
      <c r="C377" s="39" t="s">
        <v>1474</v>
      </c>
      <c r="D377" s="135">
        <v>10</v>
      </c>
      <c r="E377" s="109">
        <v>1504.45</v>
      </c>
      <c r="F377" s="187">
        <v>689.38999999999987</v>
      </c>
      <c r="G377" s="40">
        <f>ROUND(D377*E377,2)</f>
        <v>15044.5</v>
      </c>
      <c r="H377" s="40">
        <f>ROUND(D377*F377,2)</f>
        <v>6893.9</v>
      </c>
      <c r="I377" s="40">
        <f>G377+H377</f>
        <v>21938.400000000001</v>
      </c>
      <c r="J377" s="40">
        <f>ROUND($J$15*I377,2)</f>
        <v>5188.3599999999997</v>
      </c>
      <c r="K377" s="40">
        <f>I377+J377</f>
        <v>27126.760000000002</v>
      </c>
      <c r="L377" s="92">
        <f>K377/$K$1159*100</f>
        <v>0.35693594782024224</v>
      </c>
    </row>
    <row r="378" spans="1:12" s="38" customFormat="1" ht="49.5" customHeight="1">
      <c r="A378" s="184" t="s">
        <v>726</v>
      </c>
      <c r="B378" s="252" t="s">
        <v>1813</v>
      </c>
      <c r="C378" s="39" t="s">
        <v>1474</v>
      </c>
      <c r="D378" s="135">
        <v>25</v>
      </c>
      <c r="E378" s="109">
        <v>1534.9700000000003</v>
      </c>
      <c r="F378" s="187">
        <v>795.44999999999993</v>
      </c>
      <c r="G378" s="40">
        <f>ROUND(D378*E378,2)</f>
        <v>38374.25</v>
      </c>
      <c r="H378" s="40">
        <f>ROUND(D378*F378,2)</f>
        <v>19886.25</v>
      </c>
      <c r="I378" s="40">
        <f>G378+H378</f>
        <v>58260.5</v>
      </c>
      <c r="J378" s="40">
        <f>ROUND($J$15*I378,2)</f>
        <v>13778.43</v>
      </c>
      <c r="K378" s="40">
        <f>I378+J378</f>
        <v>72038.929999999993</v>
      </c>
      <c r="L378" s="92">
        <f>K378/$K$1159*100</f>
        <v>0.94789365775736123</v>
      </c>
    </row>
    <row r="379" spans="1:12" s="38" customFormat="1" ht="30" customHeight="1">
      <c r="A379" s="184" t="s">
        <v>727</v>
      </c>
      <c r="B379" s="252" t="s">
        <v>1814</v>
      </c>
      <c r="C379" s="39" t="s">
        <v>1500</v>
      </c>
      <c r="D379" s="135">
        <v>50</v>
      </c>
      <c r="E379" s="109">
        <v>5.08</v>
      </c>
      <c r="F379" s="187">
        <v>19.079999999999998</v>
      </c>
      <c r="G379" s="40">
        <f t="shared" ref="G379" si="215">ROUND(D379*E379,2)</f>
        <v>254</v>
      </c>
      <c r="H379" s="40">
        <f t="shared" ref="H379" si="216">ROUND(D379*F379,2)</f>
        <v>954</v>
      </c>
      <c r="I379" s="40">
        <f t="shared" ref="I379" si="217">G379+H379</f>
        <v>1208</v>
      </c>
      <c r="J379" s="40">
        <f t="shared" ref="J379" si="218">ROUND($J$15*I379,2)</f>
        <v>285.69</v>
      </c>
      <c r="K379" s="40">
        <f t="shared" ref="K379" si="219">I379+J379</f>
        <v>1493.69</v>
      </c>
      <c r="L379" s="92">
        <f>K379/$K$1159*100</f>
        <v>1.9654085334909793E-2</v>
      </c>
    </row>
    <row r="380" spans="1:12" s="38" customFormat="1" ht="30" customHeight="1">
      <c r="A380" s="181" t="s">
        <v>1182</v>
      </c>
      <c r="B380" s="160" t="s">
        <v>223</v>
      </c>
      <c r="C380" s="133"/>
      <c r="D380" s="133"/>
      <c r="E380" s="133"/>
      <c r="F380" s="133">
        <v>0</v>
      </c>
      <c r="G380" s="177">
        <f t="shared" ref="G380:L380" si="220">SUM(G381:G384)</f>
        <v>18184.23</v>
      </c>
      <c r="H380" s="177">
        <f t="shared" si="220"/>
        <v>5228.16</v>
      </c>
      <c r="I380" s="177">
        <f t="shared" si="220"/>
        <v>23412.39</v>
      </c>
      <c r="J380" s="177">
        <f t="shared" si="220"/>
        <v>5536.95</v>
      </c>
      <c r="K380" s="177">
        <f t="shared" si="220"/>
        <v>28949.34</v>
      </c>
      <c r="L380" s="177">
        <f t="shared" si="220"/>
        <v>0.38091759250535084</v>
      </c>
    </row>
    <row r="381" spans="1:12" s="38" customFormat="1" ht="30" customHeight="1">
      <c r="A381" s="184" t="s">
        <v>1183</v>
      </c>
      <c r="B381" s="252" t="s">
        <v>1815</v>
      </c>
      <c r="C381" s="39" t="s">
        <v>1471</v>
      </c>
      <c r="D381" s="135">
        <v>8</v>
      </c>
      <c r="E381" s="109">
        <v>763.83524795760025</v>
      </c>
      <c r="F381" s="187">
        <v>399.03593383999998</v>
      </c>
      <c r="G381" s="40">
        <f>ROUND(D381*E381,2)</f>
        <v>6110.68</v>
      </c>
      <c r="H381" s="40">
        <f>ROUND(D381*F381,2)</f>
        <v>3192.29</v>
      </c>
      <c r="I381" s="40">
        <f>G381+H381</f>
        <v>9302.9700000000012</v>
      </c>
      <c r="J381" s="40">
        <f>ROUND($J$15*I381,2)</f>
        <v>2200.12</v>
      </c>
      <c r="K381" s="40">
        <f>I381+J381</f>
        <v>11503.09</v>
      </c>
      <c r="L381" s="92">
        <f>K381/$K$1159*100</f>
        <v>0.15135852317090392</v>
      </c>
    </row>
    <row r="382" spans="1:12" s="38" customFormat="1" ht="30" customHeight="1">
      <c r="A382" s="184" t="s">
        <v>1184</v>
      </c>
      <c r="B382" s="252" t="s">
        <v>1816</v>
      </c>
      <c r="C382" s="39" t="s">
        <v>1471</v>
      </c>
      <c r="D382" s="135">
        <v>8</v>
      </c>
      <c r="E382" s="109">
        <v>569.84336350000012</v>
      </c>
      <c r="F382" s="187">
        <v>205.09879999999995</v>
      </c>
      <c r="G382" s="40">
        <f>ROUND(D382*E382,2)</f>
        <v>4558.75</v>
      </c>
      <c r="H382" s="40">
        <f>ROUND(D382*F382,2)</f>
        <v>1640.79</v>
      </c>
      <c r="I382" s="40">
        <f>G382+H382</f>
        <v>6199.54</v>
      </c>
      <c r="J382" s="40">
        <f>ROUND($J$15*I382,2)</f>
        <v>1466.17</v>
      </c>
      <c r="K382" s="40">
        <f>I382+J382</f>
        <v>7665.71</v>
      </c>
      <c r="L382" s="92">
        <f>K382/$K$1159*100</f>
        <v>0.10086598858710398</v>
      </c>
    </row>
    <row r="383" spans="1:12" s="38" customFormat="1" ht="30" customHeight="1">
      <c r="A383" s="184" t="s">
        <v>1185</v>
      </c>
      <c r="B383" s="252" t="s">
        <v>1817</v>
      </c>
      <c r="C383" s="39" t="s">
        <v>1818</v>
      </c>
      <c r="D383" s="135">
        <v>2</v>
      </c>
      <c r="E383" s="109">
        <v>1145.3596</v>
      </c>
      <c r="F383" s="187">
        <v>26.174999999999997</v>
      </c>
      <c r="G383" s="40">
        <f>ROUND(D383*E383,2)</f>
        <v>2290.7199999999998</v>
      </c>
      <c r="H383" s="40">
        <f>ROUND(D383*F383,2)</f>
        <v>52.35</v>
      </c>
      <c r="I383" s="40">
        <f>G383+H383</f>
        <v>2343.0699999999997</v>
      </c>
      <c r="J383" s="40">
        <f>ROUND($J$15*I383,2)</f>
        <v>554.13</v>
      </c>
      <c r="K383" s="40">
        <f>I383+J383</f>
        <v>2897.2</v>
      </c>
      <c r="L383" s="92">
        <f>K383/$K$1159*100</f>
        <v>3.8121575448922231E-2</v>
      </c>
    </row>
    <row r="384" spans="1:12" s="38" customFormat="1" ht="30" customHeight="1">
      <c r="A384" s="184" t="s">
        <v>1186</v>
      </c>
      <c r="B384" s="252" t="s">
        <v>1819</v>
      </c>
      <c r="C384" s="39" t="s">
        <v>1480</v>
      </c>
      <c r="D384" s="135">
        <v>20</v>
      </c>
      <c r="E384" s="109">
        <v>261.20391888206387</v>
      </c>
      <c r="F384" s="187">
        <v>17.136370000000003</v>
      </c>
      <c r="G384" s="40">
        <f>ROUND(D384*E384,2)</f>
        <v>5224.08</v>
      </c>
      <c r="H384" s="40">
        <f>ROUND(D384*F384,2)</f>
        <v>342.73</v>
      </c>
      <c r="I384" s="40">
        <f>G384+H384</f>
        <v>5566.8099999999995</v>
      </c>
      <c r="J384" s="40">
        <f>ROUND($J$15*I384,2)</f>
        <v>1316.53</v>
      </c>
      <c r="K384" s="40">
        <f>I384+J384</f>
        <v>6883.3399999999992</v>
      </c>
      <c r="L384" s="92">
        <f>K384/$K$1159*100</f>
        <v>9.057150529842066E-2</v>
      </c>
    </row>
    <row r="385" spans="1:13" s="38" customFormat="1" ht="30" customHeight="1">
      <c r="A385" s="124" t="s">
        <v>122</v>
      </c>
      <c r="B385" s="126" t="s">
        <v>402</v>
      </c>
      <c r="C385" s="125"/>
      <c r="D385" s="122"/>
      <c r="E385" s="125"/>
      <c r="F385" s="122"/>
      <c r="G385" s="123">
        <f t="shared" ref="G385:L385" si="221">SUM(G386:G393)</f>
        <v>6387.0299999999988</v>
      </c>
      <c r="H385" s="123">
        <f t="shared" si="221"/>
        <v>1121.1000000000001</v>
      </c>
      <c r="I385" s="123">
        <f t="shared" si="221"/>
        <v>7508.1299999999992</v>
      </c>
      <c r="J385" s="123">
        <f t="shared" si="221"/>
        <v>1775.64</v>
      </c>
      <c r="K385" s="123">
        <f t="shared" si="221"/>
        <v>9283.77</v>
      </c>
      <c r="L385" s="123">
        <f t="shared" si="221"/>
        <v>0.12215654373375701</v>
      </c>
    </row>
    <row r="386" spans="1:13" s="38" customFormat="1" ht="30" customHeight="1">
      <c r="A386" s="185" t="s">
        <v>728</v>
      </c>
      <c r="B386" s="252" t="s">
        <v>1820</v>
      </c>
      <c r="C386" s="39" t="s">
        <v>1609</v>
      </c>
      <c r="D386" s="135">
        <v>3</v>
      </c>
      <c r="E386" s="109">
        <v>798.82950000000005</v>
      </c>
      <c r="F386" s="187">
        <v>41.635999999999996</v>
      </c>
      <c r="G386" s="40">
        <f>ROUND(D386*E386,2)</f>
        <v>2396.4899999999998</v>
      </c>
      <c r="H386" s="40">
        <f>ROUND(D386*F386,2)</f>
        <v>124.91</v>
      </c>
      <c r="I386" s="40">
        <f>G386+H386</f>
        <v>2521.3999999999996</v>
      </c>
      <c r="J386" s="40">
        <f>ROUND($J$15*I386,2)</f>
        <v>596.29999999999995</v>
      </c>
      <c r="K386" s="40">
        <f>I386+J386</f>
        <v>3117.7</v>
      </c>
      <c r="L386" s="92">
        <f t="shared" ref="L386:L393" si="222">K386/$K$1159*100</f>
        <v>4.1022931028960666E-2</v>
      </c>
    </row>
    <row r="387" spans="1:13" s="38" customFormat="1" ht="30" customHeight="1">
      <c r="A387" s="185" t="s">
        <v>729</v>
      </c>
      <c r="B387" s="252" t="s">
        <v>1821</v>
      </c>
      <c r="C387" s="39" t="s">
        <v>1500</v>
      </c>
      <c r="D387" s="135">
        <v>25</v>
      </c>
      <c r="E387" s="109">
        <v>5.22</v>
      </c>
      <c r="F387" s="187">
        <v>15.64</v>
      </c>
      <c r="G387" s="40">
        <f t="shared" ref="G387" si="223">ROUND(D387*E387,2)</f>
        <v>130.5</v>
      </c>
      <c r="H387" s="40">
        <f t="shared" ref="H387" si="224">ROUND(D387*F387,2)</f>
        <v>391</v>
      </c>
      <c r="I387" s="40">
        <f t="shared" ref="I387" si="225">G387+H387</f>
        <v>521.5</v>
      </c>
      <c r="J387" s="40">
        <f t="shared" ref="J387" si="226">ROUND($J$15*I387,2)</f>
        <v>123.33</v>
      </c>
      <c r="K387" s="40">
        <f t="shared" ref="K387" si="227">I387+J387</f>
        <v>644.83000000000004</v>
      </c>
      <c r="L387" s="92">
        <f t="shared" si="222"/>
        <v>8.4847216266493598E-3</v>
      </c>
    </row>
    <row r="388" spans="1:13" s="38" customFormat="1" ht="30" customHeight="1">
      <c r="A388" s="185" t="s">
        <v>730</v>
      </c>
      <c r="B388" s="252" t="s">
        <v>1822</v>
      </c>
      <c r="C388" s="39" t="s">
        <v>1471</v>
      </c>
      <c r="D388" s="135">
        <v>5</v>
      </c>
      <c r="E388" s="109">
        <v>41.86</v>
      </c>
      <c r="F388" s="187">
        <v>0.95</v>
      </c>
      <c r="G388" s="40">
        <f t="shared" ref="G388:G393" si="228">ROUND(D388*E388,2)</f>
        <v>209.3</v>
      </c>
      <c r="H388" s="40">
        <f t="shared" ref="H388:H393" si="229">ROUND(D388*F388,2)</f>
        <v>4.75</v>
      </c>
      <c r="I388" s="40">
        <f t="shared" ref="I388:I393" si="230">G388+H388</f>
        <v>214.05</v>
      </c>
      <c r="J388" s="40">
        <f t="shared" ref="J388:J393" si="231">ROUND($J$15*I388,2)</f>
        <v>50.62</v>
      </c>
      <c r="K388" s="40">
        <f t="shared" ref="K388:K393" si="232">I388+J388</f>
        <v>264.67</v>
      </c>
      <c r="L388" s="92">
        <f t="shared" si="222"/>
        <v>3.4825477613096264E-3</v>
      </c>
    </row>
    <row r="389" spans="1:13" s="38" customFormat="1" ht="30" customHeight="1">
      <c r="A389" s="185" t="s">
        <v>731</v>
      </c>
      <c r="B389" s="252" t="s">
        <v>1823</v>
      </c>
      <c r="C389" s="39" t="s">
        <v>1471</v>
      </c>
      <c r="D389" s="135">
        <v>15</v>
      </c>
      <c r="E389" s="109">
        <v>56.04</v>
      </c>
      <c r="F389" s="187">
        <v>19.04</v>
      </c>
      <c r="G389" s="40">
        <f t="shared" si="228"/>
        <v>840.6</v>
      </c>
      <c r="H389" s="40">
        <f t="shared" si="229"/>
        <v>285.60000000000002</v>
      </c>
      <c r="I389" s="40">
        <f t="shared" si="230"/>
        <v>1126.2</v>
      </c>
      <c r="J389" s="40">
        <f t="shared" si="231"/>
        <v>266.33999999999997</v>
      </c>
      <c r="K389" s="40">
        <f t="shared" si="232"/>
        <v>1392.54</v>
      </c>
      <c r="L389" s="92">
        <f t="shared" si="222"/>
        <v>1.8323146029146132E-2</v>
      </c>
    </row>
    <row r="390" spans="1:13" s="38" customFormat="1" ht="30" customHeight="1">
      <c r="A390" s="185" t="s">
        <v>732</v>
      </c>
      <c r="B390" s="252" t="s">
        <v>1824</v>
      </c>
      <c r="C390" s="39" t="s">
        <v>1474</v>
      </c>
      <c r="D390" s="135">
        <v>50</v>
      </c>
      <c r="E390" s="109">
        <v>12.99</v>
      </c>
      <c r="F390" s="187">
        <v>2.48</v>
      </c>
      <c r="G390" s="40">
        <f t="shared" si="228"/>
        <v>649.5</v>
      </c>
      <c r="H390" s="40">
        <f t="shared" si="229"/>
        <v>124</v>
      </c>
      <c r="I390" s="40">
        <f t="shared" si="230"/>
        <v>773.5</v>
      </c>
      <c r="J390" s="40">
        <f t="shared" si="231"/>
        <v>182.93</v>
      </c>
      <c r="K390" s="40">
        <f t="shared" si="232"/>
        <v>956.43000000000006</v>
      </c>
      <c r="L390" s="92">
        <f t="shared" si="222"/>
        <v>1.2584777856762631E-2</v>
      </c>
    </row>
    <row r="391" spans="1:13" s="38" customFormat="1" ht="30" customHeight="1">
      <c r="A391" s="185" t="s">
        <v>733</v>
      </c>
      <c r="B391" s="252" t="s">
        <v>1825</v>
      </c>
      <c r="C391" s="39" t="s">
        <v>1474</v>
      </c>
      <c r="D391" s="135">
        <v>25</v>
      </c>
      <c r="E391" s="109">
        <v>17.850000000000001</v>
      </c>
      <c r="F391" s="187">
        <v>2.48</v>
      </c>
      <c r="G391" s="40">
        <f t="shared" si="228"/>
        <v>446.25</v>
      </c>
      <c r="H391" s="40">
        <f t="shared" si="229"/>
        <v>62</v>
      </c>
      <c r="I391" s="40">
        <f t="shared" si="230"/>
        <v>508.25</v>
      </c>
      <c r="J391" s="40">
        <f t="shared" si="231"/>
        <v>120.2</v>
      </c>
      <c r="K391" s="40">
        <f t="shared" si="232"/>
        <v>628.45000000000005</v>
      </c>
      <c r="L391" s="92">
        <f t="shared" si="222"/>
        <v>8.2691923549893624E-3</v>
      </c>
    </row>
    <row r="392" spans="1:13" s="38" customFormat="1" ht="30" customHeight="1">
      <c r="A392" s="185" t="s">
        <v>734</v>
      </c>
      <c r="B392" s="252" t="s">
        <v>1826</v>
      </c>
      <c r="C392" s="39" t="s">
        <v>1505</v>
      </c>
      <c r="D392" s="135">
        <v>5</v>
      </c>
      <c r="E392" s="109">
        <v>153.63200000000001</v>
      </c>
      <c r="F392" s="187">
        <v>25.024000000000001</v>
      </c>
      <c r="G392" s="40">
        <f t="shared" si="228"/>
        <v>768.16</v>
      </c>
      <c r="H392" s="40">
        <f t="shared" si="229"/>
        <v>125.12</v>
      </c>
      <c r="I392" s="40">
        <f t="shared" si="230"/>
        <v>893.28</v>
      </c>
      <c r="J392" s="40">
        <f t="shared" si="231"/>
        <v>211.26</v>
      </c>
      <c r="K392" s="40">
        <f t="shared" si="232"/>
        <v>1104.54</v>
      </c>
      <c r="L392" s="92">
        <f t="shared" si="222"/>
        <v>1.4533620373585727E-2</v>
      </c>
    </row>
    <row r="393" spans="1:13" s="38" customFormat="1" ht="30" customHeight="1">
      <c r="A393" s="185" t="s">
        <v>735</v>
      </c>
      <c r="B393" s="252" t="s">
        <v>1827</v>
      </c>
      <c r="C393" s="39" t="s">
        <v>1471</v>
      </c>
      <c r="D393" s="135">
        <v>5</v>
      </c>
      <c r="E393" s="109">
        <v>189.245</v>
      </c>
      <c r="F393" s="187">
        <v>0.74350000000000005</v>
      </c>
      <c r="G393" s="40">
        <f t="shared" si="228"/>
        <v>946.23</v>
      </c>
      <c r="H393" s="40">
        <f t="shared" si="229"/>
        <v>3.72</v>
      </c>
      <c r="I393" s="40">
        <f t="shared" si="230"/>
        <v>949.95</v>
      </c>
      <c r="J393" s="40">
        <f t="shared" si="231"/>
        <v>224.66</v>
      </c>
      <c r="K393" s="40">
        <f t="shared" si="232"/>
        <v>1174.6100000000001</v>
      </c>
      <c r="L393" s="92">
        <f t="shared" si="222"/>
        <v>1.5455606702353497E-2</v>
      </c>
    </row>
    <row r="394" spans="1:13" s="38" customFormat="1" ht="30" customHeight="1">
      <c r="A394" s="124" t="s">
        <v>123</v>
      </c>
      <c r="B394" s="126" t="s">
        <v>217</v>
      </c>
      <c r="C394" s="125"/>
      <c r="D394" s="122"/>
      <c r="E394" s="125"/>
      <c r="F394" s="122"/>
      <c r="G394" s="123">
        <f t="shared" ref="G394:L394" si="233">SUM(G395:G419)</f>
        <v>187790.76</v>
      </c>
      <c r="H394" s="123">
        <f t="shared" si="233"/>
        <v>46280.639999999999</v>
      </c>
      <c r="I394" s="123">
        <f t="shared" si="233"/>
        <v>234071.40000000002</v>
      </c>
      <c r="J394" s="123">
        <f t="shared" si="233"/>
        <v>55357.14</v>
      </c>
      <c r="K394" s="123">
        <f t="shared" si="233"/>
        <v>289428.53999999998</v>
      </c>
      <c r="L394" s="163">
        <f t="shared" si="233"/>
        <v>3.8083224922964951</v>
      </c>
    </row>
    <row r="395" spans="1:13" ht="30" customHeight="1">
      <c r="A395" s="184" t="s">
        <v>736</v>
      </c>
      <c r="B395" s="252" t="s">
        <v>1828</v>
      </c>
      <c r="C395" s="39" t="s">
        <v>1471</v>
      </c>
      <c r="D395" s="135">
        <v>2</v>
      </c>
      <c r="E395" s="109">
        <v>134.41999999999999</v>
      </c>
      <c r="F395" s="187">
        <v>450.28</v>
      </c>
      <c r="G395" s="40">
        <f t="shared" ref="G395:G415" si="234">ROUND(D395*E395,2)</f>
        <v>268.83999999999997</v>
      </c>
      <c r="H395" s="40">
        <f t="shared" ref="H395:H415" si="235">ROUND(D395*F395,2)</f>
        <v>900.56</v>
      </c>
      <c r="I395" s="40">
        <f t="shared" ref="I395:I415" si="236">G395+H395</f>
        <v>1169.3999999999999</v>
      </c>
      <c r="J395" s="40">
        <f t="shared" ref="J395:J419" si="237">ROUND($J$15*I395,2)</f>
        <v>276.56</v>
      </c>
      <c r="K395" s="40">
        <f t="shared" ref="K395:K415" si="238">I395+J395</f>
        <v>1445.9599999999998</v>
      </c>
      <c r="L395" s="92">
        <f t="shared" ref="L395:L419" si="239">K395/$K$1159*100</f>
        <v>1.9026050405951813E-2</v>
      </c>
      <c r="M395" s="38"/>
    </row>
    <row r="396" spans="1:13" s="38" customFormat="1" ht="30" customHeight="1">
      <c r="A396" s="184" t="s">
        <v>737</v>
      </c>
      <c r="B396" s="252" t="s">
        <v>1829</v>
      </c>
      <c r="C396" s="39" t="s">
        <v>1474</v>
      </c>
      <c r="D396" s="135">
        <v>5</v>
      </c>
      <c r="E396" s="109">
        <v>12.397041666666668</v>
      </c>
      <c r="F396" s="187">
        <v>2.9740000000000002</v>
      </c>
      <c r="G396" s="40">
        <f t="shared" si="234"/>
        <v>61.99</v>
      </c>
      <c r="H396" s="40">
        <f t="shared" si="235"/>
        <v>14.87</v>
      </c>
      <c r="I396" s="40">
        <f t="shared" si="236"/>
        <v>76.86</v>
      </c>
      <c r="J396" s="40">
        <f t="shared" si="237"/>
        <v>18.18</v>
      </c>
      <c r="K396" s="40">
        <f t="shared" si="238"/>
        <v>95.039999999999992</v>
      </c>
      <c r="L396" s="92">
        <f t="shared" si="239"/>
        <v>1.2505434663349334E-3</v>
      </c>
    </row>
    <row r="397" spans="1:13" s="38" customFormat="1" ht="57" customHeight="1">
      <c r="A397" s="185" t="s">
        <v>738</v>
      </c>
      <c r="B397" s="252" t="s">
        <v>1830</v>
      </c>
      <c r="C397" s="39" t="s">
        <v>1474</v>
      </c>
      <c r="D397" s="135">
        <v>10</v>
      </c>
      <c r="E397" s="109">
        <v>1745.68</v>
      </c>
      <c r="F397" s="187">
        <v>157.05000000000001</v>
      </c>
      <c r="G397" s="40">
        <f t="shared" si="234"/>
        <v>17456.8</v>
      </c>
      <c r="H397" s="40">
        <f t="shared" si="235"/>
        <v>1570.5</v>
      </c>
      <c r="I397" s="40">
        <f t="shared" si="236"/>
        <v>19027.3</v>
      </c>
      <c r="J397" s="40">
        <f t="shared" si="237"/>
        <v>4499.8999999999996</v>
      </c>
      <c r="K397" s="40">
        <f t="shared" si="238"/>
        <v>23527.199999999997</v>
      </c>
      <c r="L397" s="92">
        <f t="shared" si="239"/>
        <v>0.30957266667882199</v>
      </c>
    </row>
    <row r="398" spans="1:13" s="38" customFormat="1" ht="30" customHeight="1">
      <c r="A398" s="185" t="s">
        <v>739</v>
      </c>
      <c r="B398" s="252" t="s">
        <v>1831</v>
      </c>
      <c r="C398" s="39" t="s">
        <v>1832</v>
      </c>
      <c r="D398" s="135">
        <v>50</v>
      </c>
      <c r="E398" s="109">
        <v>27.549500000000002</v>
      </c>
      <c r="F398" s="187">
        <v>4.4504999999999999</v>
      </c>
      <c r="G398" s="40">
        <f t="shared" si="234"/>
        <v>1377.48</v>
      </c>
      <c r="H398" s="40">
        <f t="shared" si="235"/>
        <v>222.53</v>
      </c>
      <c r="I398" s="40">
        <f t="shared" si="236"/>
        <v>1600.01</v>
      </c>
      <c r="J398" s="40">
        <f t="shared" si="237"/>
        <v>378.4</v>
      </c>
      <c r="K398" s="40">
        <f t="shared" si="238"/>
        <v>1978.4099999999999</v>
      </c>
      <c r="L398" s="92">
        <f t="shared" si="239"/>
        <v>2.6032067542421041E-2</v>
      </c>
    </row>
    <row r="399" spans="1:13" s="38" customFormat="1" ht="30" customHeight="1">
      <c r="A399" s="185" t="s">
        <v>740</v>
      </c>
      <c r="B399" s="252" t="s">
        <v>1833</v>
      </c>
      <c r="C399" s="39" t="s">
        <v>1471</v>
      </c>
      <c r="D399" s="135">
        <v>5</v>
      </c>
      <c r="E399" s="109">
        <v>43.745000000000005</v>
      </c>
      <c r="F399" s="187">
        <v>0.74350000000000005</v>
      </c>
      <c r="G399" s="40">
        <f t="shared" ref="G399" si="240">ROUND(D399*E399,2)</f>
        <v>218.73</v>
      </c>
      <c r="H399" s="40">
        <f t="shared" ref="H399" si="241">ROUND(D399*F399,2)</f>
        <v>3.72</v>
      </c>
      <c r="I399" s="40">
        <f t="shared" ref="I399" si="242">G399+H399</f>
        <v>222.45</v>
      </c>
      <c r="J399" s="40">
        <f t="shared" ref="J399" si="243">ROUND($J$15*I399,2)</f>
        <v>52.61</v>
      </c>
      <c r="K399" s="40">
        <f t="shared" ref="K399" si="244">I399+J399</f>
        <v>275.06</v>
      </c>
      <c r="L399" s="92">
        <f t="shared" si="239"/>
        <v>3.6192601625640447E-3</v>
      </c>
    </row>
    <row r="400" spans="1:13" s="38" customFormat="1" ht="30" customHeight="1">
      <c r="A400" s="185" t="s">
        <v>741</v>
      </c>
      <c r="B400" s="252" t="s">
        <v>1834</v>
      </c>
      <c r="C400" s="39" t="s">
        <v>1471</v>
      </c>
      <c r="D400" s="135">
        <v>15</v>
      </c>
      <c r="E400" s="109">
        <v>32.61</v>
      </c>
      <c r="F400" s="187">
        <v>35.019999999999996</v>
      </c>
      <c r="G400" s="40">
        <f t="shared" si="234"/>
        <v>489.15</v>
      </c>
      <c r="H400" s="40">
        <f t="shared" si="235"/>
        <v>525.29999999999995</v>
      </c>
      <c r="I400" s="40">
        <f t="shared" si="236"/>
        <v>1014.4499999999999</v>
      </c>
      <c r="J400" s="40">
        <f t="shared" si="237"/>
        <v>239.91</v>
      </c>
      <c r="K400" s="40">
        <f t="shared" si="238"/>
        <v>1254.3599999999999</v>
      </c>
      <c r="L400" s="92">
        <f t="shared" si="239"/>
        <v>1.6504963198988712E-2</v>
      </c>
    </row>
    <row r="401" spans="1:12" s="38" customFormat="1" ht="30" customHeight="1">
      <c r="A401" s="185" t="s">
        <v>742</v>
      </c>
      <c r="B401" s="252" t="s">
        <v>1835</v>
      </c>
      <c r="C401" s="39" t="s">
        <v>1471</v>
      </c>
      <c r="D401" s="135">
        <v>10</v>
      </c>
      <c r="E401" s="109">
        <v>17.71</v>
      </c>
      <c r="F401" s="187">
        <v>26.514999999999997</v>
      </c>
      <c r="G401" s="40">
        <f t="shared" si="234"/>
        <v>177.1</v>
      </c>
      <c r="H401" s="40">
        <f t="shared" si="235"/>
        <v>265.14999999999998</v>
      </c>
      <c r="I401" s="40">
        <f t="shared" si="236"/>
        <v>442.25</v>
      </c>
      <c r="J401" s="40">
        <f t="shared" si="237"/>
        <v>104.59</v>
      </c>
      <c r="K401" s="40">
        <f t="shared" si="238"/>
        <v>546.84</v>
      </c>
      <c r="L401" s="92">
        <f t="shared" si="239"/>
        <v>7.1953618384953183E-3</v>
      </c>
    </row>
    <row r="402" spans="1:12" s="38" customFormat="1" ht="30" customHeight="1">
      <c r="A402" s="185" t="s">
        <v>743</v>
      </c>
      <c r="B402" s="252" t="s">
        <v>1836</v>
      </c>
      <c r="C402" s="39" t="s">
        <v>1471</v>
      </c>
      <c r="D402" s="135">
        <v>10</v>
      </c>
      <c r="E402" s="109">
        <v>34.369999999999997</v>
      </c>
      <c r="F402" s="187">
        <v>9.3699999999999992</v>
      </c>
      <c r="G402" s="40">
        <f t="shared" si="234"/>
        <v>343.7</v>
      </c>
      <c r="H402" s="40">
        <f t="shared" si="235"/>
        <v>93.7</v>
      </c>
      <c r="I402" s="40">
        <f t="shared" si="236"/>
        <v>437.4</v>
      </c>
      <c r="J402" s="40">
        <f t="shared" si="237"/>
        <v>103.44</v>
      </c>
      <c r="K402" s="40">
        <f t="shared" si="238"/>
        <v>540.83999999999992</v>
      </c>
      <c r="L402" s="92">
        <f t="shared" si="239"/>
        <v>7.1164133873378079E-3</v>
      </c>
    </row>
    <row r="403" spans="1:12" s="38" customFormat="1" ht="30" customHeight="1">
      <c r="A403" s="185" t="s">
        <v>744</v>
      </c>
      <c r="B403" s="252" t="s">
        <v>1837</v>
      </c>
      <c r="C403" s="39" t="s">
        <v>1471</v>
      </c>
      <c r="D403" s="135">
        <v>5</v>
      </c>
      <c r="E403" s="109">
        <v>13.157</v>
      </c>
      <c r="F403" s="187">
        <v>42.372</v>
      </c>
      <c r="G403" s="40">
        <f t="shared" si="234"/>
        <v>65.790000000000006</v>
      </c>
      <c r="H403" s="40">
        <f t="shared" si="235"/>
        <v>211.86</v>
      </c>
      <c r="I403" s="40">
        <f t="shared" si="236"/>
        <v>277.65000000000003</v>
      </c>
      <c r="J403" s="40">
        <f t="shared" si="237"/>
        <v>65.66</v>
      </c>
      <c r="K403" s="40">
        <f t="shared" si="238"/>
        <v>343.31000000000006</v>
      </c>
      <c r="L403" s="92">
        <f t="shared" si="239"/>
        <v>4.5172987944807038E-3</v>
      </c>
    </row>
    <row r="404" spans="1:12" s="38" customFormat="1" ht="30" customHeight="1">
      <c r="A404" s="185" t="s">
        <v>745</v>
      </c>
      <c r="B404" s="252" t="s">
        <v>1838</v>
      </c>
      <c r="C404" s="39" t="s">
        <v>1471</v>
      </c>
      <c r="D404" s="135">
        <v>5</v>
      </c>
      <c r="E404" s="109">
        <v>16.332000000000001</v>
      </c>
      <c r="F404" s="187">
        <v>52.965000000000003</v>
      </c>
      <c r="G404" s="40">
        <f t="shared" si="234"/>
        <v>81.66</v>
      </c>
      <c r="H404" s="40">
        <f t="shared" si="235"/>
        <v>264.83</v>
      </c>
      <c r="I404" s="40">
        <f t="shared" si="236"/>
        <v>346.49</v>
      </c>
      <c r="J404" s="40">
        <f t="shared" si="237"/>
        <v>81.94</v>
      </c>
      <c r="K404" s="40">
        <f t="shared" si="238"/>
        <v>428.43</v>
      </c>
      <c r="L404" s="92">
        <f t="shared" si="239"/>
        <v>5.6373141549018891E-3</v>
      </c>
    </row>
    <row r="405" spans="1:12" s="38" customFormat="1" ht="30" customHeight="1">
      <c r="A405" s="185" t="s">
        <v>746</v>
      </c>
      <c r="B405" s="252" t="s">
        <v>1839</v>
      </c>
      <c r="C405" s="39" t="s">
        <v>1471</v>
      </c>
      <c r="D405" s="135">
        <v>5</v>
      </c>
      <c r="E405" s="109">
        <v>13.157</v>
      </c>
      <c r="F405" s="187">
        <v>42.372</v>
      </c>
      <c r="G405" s="40">
        <f>ROUND(D405*E405,2)</f>
        <v>65.790000000000006</v>
      </c>
      <c r="H405" s="40">
        <f>ROUND(D405*F405,2)</f>
        <v>211.86</v>
      </c>
      <c r="I405" s="40">
        <f>G405+H405</f>
        <v>277.65000000000003</v>
      </c>
      <c r="J405" s="40">
        <f t="shared" si="237"/>
        <v>65.66</v>
      </c>
      <c r="K405" s="40">
        <f>I405+J405</f>
        <v>343.31000000000006</v>
      </c>
      <c r="L405" s="92">
        <f t="shared" si="239"/>
        <v>4.5172987944807038E-3</v>
      </c>
    </row>
    <row r="406" spans="1:12" s="38" customFormat="1" ht="30" customHeight="1">
      <c r="A406" s="185" t="s">
        <v>747</v>
      </c>
      <c r="B406" s="252" t="s">
        <v>1840</v>
      </c>
      <c r="C406" s="39" t="s">
        <v>1474</v>
      </c>
      <c r="D406" s="135">
        <v>500</v>
      </c>
      <c r="E406" s="109">
        <v>1.31</v>
      </c>
      <c r="F406" s="187">
        <v>3.71</v>
      </c>
      <c r="G406" s="40">
        <f t="shared" si="234"/>
        <v>655</v>
      </c>
      <c r="H406" s="40">
        <f t="shared" si="235"/>
        <v>1855</v>
      </c>
      <c r="I406" s="40">
        <f t="shared" si="236"/>
        <v>2510</v>
      </c>
      <c r="J406" s="40">
        <f t="shared" si="237"/>
        <v>593.61</v>
      </c>
      <c r="K406" s="40">
        <f t="shared" si="238"/>
        <v>3103.61</v>
      </c>
      <c r="L406" s="92">
        <f t="shared" si="239"/>
        <v>4.0837533749492456E-2</v>
      </c>
    </row>
    <row r="407" spans="1:12" s="43" customFormat="1" ht="30" customHeight="1">
      <c r="A407" s="185" t="s">
        <v>748</v>
      </c>
      <c r="B407" s="252" t="s">
        <v>1841</v>
      </c>
      <c r="C407" s="39" t="s">
        <v>1474</v>
      </c>
      <c r="D407" s="135">
        <v>25</v>
      </c>
      <c r="E407" s="109">
        <v>402.24560000000002</v>
      </c>
      <c r="F407" s="187">
        <v>85.490000000000009</v>
      </c>
      <c r="G407" s="40">
        <f t="shared" si="234"/>
        <v>10056.14</v>
      </c>
      <c r="H407" s="40">
        <f t="shared" si="235"/>
        <v>2137.25</v>
      </c>
      <c r="I407" s="40">
        <f t="shared" si="236"/>
        <v>12193.39</v>
      </c>
      <c r="J407" s="40">
        <f t="shared" si="237"/>
        <v>2883.7</v>
      </c>
      <c r="K407" s="40">
        <f t="shared" si="238"/>
        <v>15077.09</v>
      </c>
      <c r="L407" s="92">
        <f t="shared" si="239"/>
        <v>0.1983854839103931</v>
      </c>
    </row>
    <row r="408" spans="1:12" s="38" customFormat="1" ht="30" customHeight="1">
      <c r="A408" s="185" t="s">
        <v>749</v>
      </c>
      <c r="B408" s="252" t="s">
        <v>1842</v>
      </c>
      <c r="C408" s="39" t="s">
        <v>1474</v>
      </c>
      <c r="D408" s="135">
        <v>10</v>
      </c>
      <c r="E408" s="109">
        <v>610.18000000000006</v>
      </c>
      <c r="F408" s="187">
        <v>33.61</v>
      </c>
      <c r="G408" s="40">
        <f t="shared" si="234"/>
        <v>6101.8</v>
      </c>
      <c r="H408" s="40">
        <f t="shared" si="235"/>
        <v>336.1</v>
      </c>
      <c r="I408" s="40">
        <f t="shared" si="236"/>
        <v>6437.9000000000005</v>
      </c>
      <c r="J408" s="40">
        <f t="shared" si="237"/>
        <v>1522.54</v>
      </c>
      <c r="K408" s="40">
        <f t="shared" si="238"/>
        <v>7960.4400000000005</v>
      </c>
      <c r="L408" s="92">
        <f t="shared" si="239"/>
        <v>0.10474406808871274</v>
      </c>
    </row>
    <row r="409" spans="1:12" s="38" customFormat="1" ht="30" customHeight="1">
      <c r="A409" s="185" t="s">
        <v>750</v>
      </c>
      <c r="B409" s="252" t="s">
        <v>1843</v>
      </c>
      <c r="C409" s="39" t="s">
        <v>1471</v>
      </c>
      <c r="D409" s="135">
        <v>10</v>
      </c>
      <c r="E409" s="109">
        <v>36.660560000000004</v>
      </c>
      <c r="F409" s="187">
        <v>53.776440000000001</v>
      </c>
      <c r="G409" s="40">
        <f t="shared" ref="G409" si="245">ROUND(D409*E409,2)</f>
        <v>366.61</v>
      </c>
      <c r="H409" s="40">
        <f t="shared" ref="H409" si="246">ROUND(D409*F409,2)</f>
        <v>537.76</v>
      </c>
      <c r="I409" s="40">
        <f t="shared" ref="I409" si="247">G409+H409</f>
        <v>904.37</v>
      </c>
      <c r="J409" s="40">
        <f t="shared" ref="J409" si="248">ROUND($J$15*I409,2)</f>
        <v>213.88</v>
      </c>
      <c r="K409" s="40">
        <f t="shared" ref="K409" si="249">I409+J409</f>
        <v>1118.25</v>
      </c>
      <c r="L409" s="92">
        <f t="shared" si="239"/>
        <v>1.4714017584480633E-2</v>
      </c>
    </row>
    <row r="410" spans="1:12" s="43" customFormat="1" ht="30" customHeight="1">
      <c r="A410" s="185" t="s">
        <v>751</v>
      </c>
      <c r="B410" s="252" t="s">
        <v>1844</v>
      </c>
      <c r="C410" s="39" t="s">
        <v>1474</v>
      </c>
      <c r="D410" s="135">
        <v>50</v>
      </c>
      <c r="E410" s="109">
        <v>129.8589473684211</v>
      </c>
      <c r="F410" s="187">
        <v>24.671999999999997</v>
      </c>
      <c r="G410" s="40">
        <f t="shared" si="234"/>
        <v>6492.95</v>
      </c>
      <c r="H410" s="40">
        <f t="shared" si="235"/>
        <v>1233.5999999999999</v>
      </c>
      <c r="I410" s="40">
        <f t="shared" si="236"/>
        <v>7726.5499999999993</v>
      </c>
      <c r="J410" s="40">
        <f t="shared" si="237"/>
        <v>1827.31</v>
      </c>
      <c r="K410" s="40">
        <f t="shared" si="238"/>
        <v>9553.8599999999988</v>
      </c>
      <c r="L410" s="92">
        <f t="shared" si="239"/>
        <v>0.12571040826261223</v>
      </c>
    </row>
    <row r="411" spans="1:12" s="43" customFormat="1" ht="30" customHeight="1">
      <c r="A411" s="185" t="s">
        <v>752</v>
      </c>
      <c r="B411" s="252" t="s">
        <v>1845</v>
      </c>
      <c r="C411" s="39" t="s">
        <v>1474</v>
      </c>
      <c r="D411" s="135">
        <v>50</v>
      </c>
      <c r="E411" s="109">
        <v>44.464210526315789</v>
      </c>
      <c r="F411" s="187">
        <v>24.671999999999997</v>
      </c>
      <c r="G411" s="40">
        <f>ROUND(D411*E411,2)</f>
        <v>2223.21</v>
      </c>
      <c r="H411" s="40">
        <f>ROUND(D411*F411,2)</f>
        <v>1233.5999999999999</v>
      </c>
      <c r="I411" s="40">
        <f>G411+H411</f>
        <v>3456.81</v>
      </c>
      <c r="J411" s="40">
        <f t="shared" si="237"/>
        <v>817.52</v>
      </c>
      <c r="K411" s="40">
        <f>I411+J411</f>
        <v>4274.33</v>
      </c>
      <c r="L411" s="92">
        <f t="shared" si="239"/>
        <v>5.6241955539345495E-2</v>
      </c>
    </row>
    <row r="412" spans="1:12" s="38" customFormat="1" ht="30" customHeight="1">
      <c r="A412" s="185" t="s">
        <v>753</v>
      </c>
      <c r="B412" s="252" t="s">
        <v>1846</v>
      </c>
      <c r="C412" s="39" t="s">
        <v>1480</v>
      </c>
      <c r="D412" s="135">
        <v>50</v>
      </c>
      <c r="E412" s="109">
        <v>66.637894736842114</v>
      </c>
      <c r="F412" s="187">
        <v>24.671999999999997</v>
      </c>
      <c r="G412" s="40">
        <f t="shared" si="234"/>
        <v>3331.89</v>
      </c>
      <c r="H412" s="40">
        <f t="shared" si="235"/>
        <v>1233.5999999999999</v>
      </c>
      <c r="I412" s="40">
        <f t="shared" si="236"/>
        <v>4565.49</v>
      </c>
      <c r="J412" s="40">
        <f t="shared" si="237"/>
        <v>1079.72</v>
      </c>
      <c r="K412" s="40">
        <f t="shared" si="238"/>
        <v>5645.21</v>
      </c>
      <c r="L412" s="92">
        <f t="shared" si="239"/>
        <v>7.4280097659813027E-2</v>
      </c>
    </row>
    <row r="413" spans="1:12" s="38" customFormat="1" ht="30" customHeight="1">
      <c r="A413" s="185" t="s">
        <v>754</v>
      </c>
      <c r="B413" s="252" t="s">
        <v>1847</v>
      </c>
      <c r="C413" s="39" t="s">
        <v>1474</v>
      </c>
      <c r="D413" s="135">
        <v>100</v>
      </c>
      <c r="E413" s="109">
        <v>140.18681818181818</v>
      </c>
      <c r="F413" s="187">
        <v>26.174999999999997</v>
      </c>
      <c r="G413" s="40">
        <f t="shared" si="234"/>
        <v>14018.68</v>
      </c>
      <c r="H413" s="40">
        <f t="shared" si="235"/>
        <v>2617.5</v>
      </c>
      <c r="I413" s="40">
        <f t="shared" si="236"/>
        <v>16636.18</v>
      </c>
      <c r="J413" s="40">
        <f t="shared" si="237"/>
        <v>3934.4</v>
      </c>
      <c r="K413" s="40">
        <f t="shared" si="238"/>
        <v>20570.580000000002</v>
      </c>
      <c r="L413" s="92">
        <f t="shared" si="239"/>
        <v>0.27066923840193663</v>
      </c>
    </row>
    <row r="414" spans="1:12" s="38" customFormat="1" ht="30" customHeight="1">
      <c r="A414" s="185" t="s">
        <v>755</v>
      </c>
      <c r="B414" s="252" t="s">
        <v>1848</v>
      </c>
      <c r="C414" s="39" t="s">
        <v>1474</v>
      </c>
      <c r="D414" s="135">
        <v>50</v>
      </c>
      <c r="E414" s="109">
        <v>292.63</v>
      </c>
      <c r="F414" s="187">
        <v>26.174999999999997</v>
      </c>
      <c r="G414" s="40">
        <f t="shared" si="234"/>
        <v>14631.5</v>
      </c>
      <c r="H414" s="40">
        <f t="shared" si="235"/>
        <v>1308.75</v>
      </c>
      <c r="I414" s="40">
        <f t="shared" si="236"/>
        <v>15940.25</v>
      </c>
      <c r="J414" s="40">
        <f t="shared" si="237"/>
        <v>3769.82</v>
      </c>
      <c r="K414" s="40">
        <f t="shared" si="238"/>
        <v>19710.07</v>
      </c>
      <c r="L414" s="92">
        <f t="shared" si="239"/>
        <v>0.25934658311767866</v>
      </c>
    </row>
    <row r="415" spans="1:12" s="38" customFormat="1" ht="30" customHeight="1">
      <c r="A415" s="185" t="s">
        <v>756</v>
      </c>
      <c r="B415" s="252" t="s">
        <v>1849</v>
      </c>
      <c r="C415" s="39" t="s">
        <v>1471</v>
      </c>
      <c r="D415" s="135">
        <v>1</v>
      </c>
      <c r="E415" s="109">
        <v>37000</v>
      </c>
      <c r="F415" s="187">
        <v>12200</v>
      </c>
      <c r="G415" s="40">
        <f t="shared" si="234"/>
        <v>37000</v>
      </c>
      <c r="H415" s="40">
        <f t="shared" si="235"/>
        <v>12200</v>
      </c>
      <c r="I415" s="40">
        <f t="shared" si="236"/>
        <v>49200</v>
      </c>
      <c r="J415" s="40">
        <f t="shared" si="237"/>
        <v>11635.65</v>
      </c>
      <c r="K415" s="40">
        <f t="shared" si="238"/>
        <v>60835.65</v>
      </c>
      <c r="L415" s="92">
        <f t="shared" si="239"/>
        <v>0.80048005711004633</v>
      </c>
    </row>
    <row r="416" spans="1:12" s="38" customFormat="1" ht="30" customHeight="1">
      <c r="A416" s="185" t="s">
        <v>757</v>
      </c>
      <c r="B416" s="252" t="s">
        <v>1850</v>
      </c>
      <c r="C416" s="39" t="s">
        <v>1471</v>
      </c>
      <c r="D416" s="135">
        <v>1</v>
      </c>
      <c r="E416" s="109">
        <v>50900</v>
      </c>
      <c r="F416" s="187">
        <v>12200</v>
      </c>
      <c r="G416" s="40">
        <f>ROUND(D416*E416,2)</f>
        <v>50900</v>
      </c>
      <c r="H416" s="40">
        <f>ROUND(D416*F416,2)</f>
        <v>12200</v>
      </c>
      <c r="I416" s="40">
        <f>G416+H416</f>
        <v>63100</v>
      </c>
      <c r="J416" s="40">
        <f t="shared" si="237"/>
        <v>14922.95</v>
      </c>
      <c r="K416" s="40">
        <f>I416+J416</f>
        <v>78022.95</v>
      </c>
      <c r="L416" s="92">
        <f t="shared" si="239"/>
        <v>1.026631842873287</v>
      </c>
    </row>
    <row r="417" spans="1:12" s="38" customFormat="1" ht="30" customHeight="1">
      <c r="A417" s="185" t="s">
        <v>758</v>
      </c>
      <c r="B417" s="252" t="s">
        <v>1851</v>
      </c>
      <c r="C417" s="39" t="s">
        <v>1471</v>
      </c>
      <c r="D417" s="135">
        <v>2</v>
      </c>
      <c r="E417" s="109">
        <v>6648.155099999999</v>
      </c>
      <c r="F417" s="187">
        <v>1733.2089999999998</v>
      </c>
      <c r="G417" s="40">
        <f t="shared" ref="G417:G418" si="250">ROUND(D417*E417,2)</f>
        <v>13296.31</v>
      </c>
      <c r="H417" s="40">
        <f t="shared" ref="H417:H418" si="251">ROUND(D417*F417,2)</f>
        <v>3466.42</v>
      </c>
      <c r="I417" s="40">
        <f t="shared" ref="I417:I418" si="252">G417+H417</f>
        <v>16762.73</v>
      </c>
      <c r="J417" s="40">
        <f t="shared" ref="J417:J418" si="253">ROUND($J$15*I417,2)</f>
        <v>3964.33</v>
      </c>
      <c r="K417" s="40">
        <f t="shared" ref="K417:K418" si="254">I417+J417</f>
        <v>20727.059999999998</v>
      </c>
      <c r="L417" s="92">
        <f t="shared" si="239"/>
        <v>0.27272821400812441</v>
      </c>
    </row>
    <row r="418" spans="1:12" s="38" customFormat="1" ht="30" customHeight="1">
      <c r="A418" s="185" t="s">
        <v>759</v>
      </c>
      <c r="B418" s="252" t="s">
        <v>1852</v>
      </c>
      <c r="C418" s="39" t="s">
        <v>1471</v>
      </c>
      <c r="D418" s="135">
        <v>2</v>
      </c>
      <c r="E418" s="109">
        <v>3295.9850000000001</v>
      </c>
      <c r="F418" s="187">
        <v>700.30079999999998</v>
      </c>
      <c r="G418" s="40">
        <f t="shared" si="250"/>
        <v>6591.97</v>
      </c>
      <c r="H418" s="40">
        <f t="shared" si="251"/>
        <v>1400.6</v>
      </c>
      <c r="I418" s="40">
        <f t="shared" si="252"/>
        <v>7992.57</v>
      </c>
      <c r="J418" s="40">
        <f t="shared" si="253"/>
        <v>1890.22</v>
      </c>
      <c r="K418" s="40">
        <f t="shared" si="254"/>
        <v>9882.7899999999991</v>
      </c>
      <c r="L418" s="92">
        <f t="shared" si="239"/>
        <v>0.13003849393581876</v>
      </c>
    </row>
    <row r="419" spans="1:12" s="38" customFormat="1" ht="30" customHeight="1">
      <c r="A419" s="185" t="s">
        <v>760</v>
      </c>
      <c r="B419" s="252" t="s">
        <v>1853</v>
      </c>
      <c r="C419" s="39" t="s">
        <v>1471</v>
      </c>
      <c r="D419" s="135">
        <v>10</v>
      </c>
      <c r="E419" s="109">
        <v>151.767</v>
      </c>
      <c r="F419" s="187">
        <v>23.557499999999997</v>
      </c>
      <c r="G419" s="40">
        <f>ROUND(D419*E419,2)</f>
        <v>1517.67</v>
      </c>
      <c r="H419" s="40">
        <f>ROUND(D419*F419,2)</f>
        <v>235.58</v>
      </c>
      <c r="I419" s="40">
        <f>G419+H419</f>
        <v>1753.25</v>
      </c>
      <c r="J419" s="40">
        <f t="shared" si="237"/>
        <v>414.64</v>
      </c>
      <c r="K419" s="40">
        <f>I419+J419</f>
        <v>2167.89</v>
      </c>
      <c r="L419" s="92">
        <f t="shared" si="239"/>
        <v>2.8525259629975156E-2</v>
      </c>
    </row>
    <row r="420" spans="1:12" ht="30" customHeight="1">
      <c r="A420" s="124" t="s">
        <v>124</v>
      </c>
      <c r="B420" s="126" t="s">
        <v>41</v>
      </c>
      <c r="C420" s="122"/>
      <c r="D420" s="122">
        <v>0</v>
      </c>
      <c r="E420" s="122"/>
      <c r="F420" s="122"/>
      <c r="G420" s="123">
        <f t="shared" ref="G420:L420" si="255">SUM(G421:G532)/2</f>
        <v>197479.97</v>
      </c>
      <c r="H420" s="123">
        <f t="shared" si="255"/>
        <v>23720.949999999997</v>
      </c>
      <c r="I420" s="123">
        <f t="shared" si="255"/>
        <v>221200.91999999995</v>
      </c>
      <c r="J420" s="123">
        <f t="shared" si="255"/>
        <v>52313.320000000014</v>
      </c>
      <c r="K420" s="123">
        <f t="shared" si="255"/>
        <v>273514.23999999993</v>
      </c>
      <c r="L420" s="123">
        <f t="shared" si="255"/>
        <v>3.5989209362538395</v>
      </c>
    </row>
    <row r="421" spans="1:12" s="38" customFormat="1" ht="30" customHeight="1">
      <c r="A421" s="181" t="s">
        <v>761</v>
      </c>
      <c r="B421" s="160" t="s">
        <v>211</v>
      </c>
      <c r="C421" s="133">
        <v>0</v>
      </c>
      <c r="D421" s="133">
        <v>0</v>
      </c>
      <c r="E421" s="133">
        <v>0</v>
      </c>
      <c r="F421" s="133"/>
      <c r="G421" s="177">
        <f>SUM(G422:G454)</f>
        <v>32513.359999999997</v>
      </c>
      <c r="H421" s="177">
        <f t="shared" ref="H421:L421" si="256">SUM(H422:H454)</f>
        <v>3891.4999999999991</v>
      </c>
      <c r="I421" s="177">
        <f t="shared" si="256"/>
        <v>36404.859999999986</v>
      </c>
      <c r="J421" s="177">
        <f t="shared" si="256"/>
        <v>8609.6699999999983</v>
      </c>
      <c r="K421" s="177">
        <f t="shared" si="256"/>
        <v>45014.529999999992</v>
      </c>
      <c r="L421" s="177">
        <f t="shared" si="256"/>
        <v>0.59230457051386631</v>
      </c>
    </row>
    <row r="422" spans="1:12" s="38" customFormat="1" ht="45" customHeight="1">
      <c r="A422" s="134" t="s">
        <v>762</v>
      </c>
      <c r="B422" s="252" t="s">
        <v>1854</v>
      </c>
      <c r="C422" s="39" t="s">
        <v>1514</v>
      </c>
      <c r="D422" s="135">
        <v>25</v>
      </c>
      <c r="E422" s="109">
        <v>16.802491</v>
      </c>
      <c r="F422" s="187">
        <v>24.567864000000007</v>
      </c>
      <c r="G422" s="40">
        <f t="shared" ref="G422:G454" si="257">ROUND(D422*E422,2)</f>
        <v>420.06</v>
      </c>
      <c r="H422" s="40">
        <f t="shared" ref="H422:H454" si="258">ROUND(D422*F422,2)</f>
        <v>614.20000000000005</v>
      </c>
      <c r="I422" s="40">
        <f t="shared" ref="I422:I454" si="259">G422+H422</f>
        <v>1034.26</v>
      </c>
      <c r="J422" s="40">
        <f t="shared" ref="J422:J454" si="260">ROUND($J$15*I422,2)</f>
        <v>244.6</v>
      </c>
      <c r="K422" s="40">
        <f t="shared" ref="K422:K454" si="261">I422+J422</f>
        <v>1278.8599999999999</v>
      </c>
      <c r="L422" s="92">
        <f t="shared" ref="L422:L454" si="262">K422/$K$1159*100</f>
        <v>1.6827336041215203E-2</v>
      </c>
    </row>
    <row r="423" spans="1:12" s="38" customFormat="1" ht="45" customHeight="1">
      <c r="A423" s="134" t="s">
        <v>763</v>
      </c>
      <c r="B423" s="252" t="s">
        <v>1855</v>
      </c>
      <c r="C423" s="39" t="s">
        <v>1514</v>
      </c>
      <c r="D423" s="135">
        <v>25</v>
      </c>
      <c r="E423" s="109">
        <v>18.380868999999997</v>
      </c>
      <c r="F423" s="187">
        <v>26.735793000000005</v>
      </c>
      <c r="G423" s="40">
        <f t="shared" si="257"/>
        <v>459.52</v>
      </c>
      <c r="H423" s="40">
        <f t="shared" si="258"/>
        <v>668.39</v>
      </c>
      <c r="I423" s="40">
        <f t="shared" si="259"/>
        <v>1127.9099999999999</v>
      </c>
      <c r="J423" s="40">
        <f t="shared" si="260"/>
        <v>266.75</v>
      </c>
      <c r="K423" s="40">
        <f t="shared" si="261"/>
        <v>1394.6599999999999</v>
      </c>
      <c r="L423" s="92">
        <f t="shared" si="262"/>
        <v>1.8351041148555115E-2</v>
      </c>
    </row>
    <row r="424" spans="1:12" s="38" customFormat="1" ht="45" customHeight="1">
      <c r="A424" s="134" t="s">
        <v>764</v>
      </c>
      <c r="B424" s="252" t="s">
        <v>1856</v>
      </c>
      <c r="C424" s="39" t="s">
        <v>1514</v>
      </c>
      <c r="D424" s="135">
        <v>25</v>
      </c>
      <c r="E424" s="109">
        <v>27.462086999999997</v>
      </c>
      <c r="F424" s="187">
        <v>5.4547240000000015</v>
      </c>
      <c r="G424" s="40">
        <f t="shared" si="257"/>
        <v>686.55</v>
      </c>
      <c r="H424" s="40">
        <f t="shared" si="258"/>
        <v>136.37</v>
      </c>
      <c r="I424" s="40">
        <f t="shared" si="259"/>
        <v>822.92</v>
      </c>
      <c r="J424" s="40">
        <f t="shared" si="260"/>
        <v>194.62</v>
      </c>
      <c r="K424" s="40">
        <f t="shared" si="261"/>
        <v>1017.54</v>
      </c>
      <c r="L424" s="92">
        <f t="shared" si="262"/>
        <v>1.3388867831801854E-2</v>
      </c>
    </row>
    <row r="425" spans="1:12" s="38" customFormat="1" ht="45" customHeight="1">
      <c r="A425" s="134" t="s">
        <v>765</v>
      </c>
      <c r="B425" s="252" t="s">
        <v>1857</v>
      </c>
      <c r="C425" s="39" t="s">
        <v>1514</v>
      </c>
      <c r="D425" s="135">
        <v>25</v>
      </c>
      <c r="E425" s="109">
        <v>17.634706000000001</v>
      </c>
      <c r="F425" s="187">
        <v>8.8545879999999979</v>
      </c>
      <c r="G425" s="40">
        <f t="shared" si="257"/>
        <v>440.87</v>
      </c>
      <c r="H425" s="40">
        <f t="shared" si="258"/>
        <v>221.36</v>
      </c>
      <c r="I425" s="40">
        <f t="shared" si="259"/>
        <v>662.23</v>
      </c>
      <c r="J425" s="40">
        <f t="shared" si="260"/>
        <v>156.62</v>
      </c>
      <c r="K425" s="40">
        <f t="shared" si="261"/>
        <v>818.85</v>
      </c>
      <c r="L425" s="92">
        <f t="shared" si="262"/>
        <v>1.0774489871720963E-2</v>
      </c>
    </row>
    <row r="426" spans="1:12" s="38" customFormat="1" ht="45" customHeight="1">
      <c r="A426" s="134" t="s">
        <v>766</v>
      </c>
      <c r="B426" s="252" t="s">
        <v>1858</v>
      </c>
      <c r="C426" s="39" t="s">
        <v>1514</v>
      </c>
      <c r="D426" s="135">
        <v>25</v>
      </c>
      <c r="E426" s="109">
        <v>18.333210999999999</v>
      </c>
      <c r="F426" s="187">
        <v>10.701815000000002</v>
      </c>
      <c r="G426" s="40">
        <f t="shared" si="257"/>
        <v>458.33</v>
      </c>
      <c r="H426" s="40">
        <f t="shared" si="258"/>
        <v>267.55</v>
      </c>
      <c r="I426" s="40">
        <f t="shared" si="259"/>
        <v>725.88</v>
      </c>
      <c r="J426" s="40">
        <f t="shared" si="260"/>
        <v>171.67</v>
      </c>
      <c r="K426" s="40">
        <f t="shared" si="261"/>
        <v>897.55</v>
      </c>
      <c r="L426" s="92">
        <f t="shared" si="262"/>
        <v>1.1810030389403614E-2</v>
      </c>
    </row>
    <row r="427" spans="1:12" s="38" customFormat="1" ht="45" customHeight="1">
      <c r="A427" s="134" t="s">
        <v>767</v>
      </c>
      <c r="B427" s="252" t="s">
        <v>1859</v>
      </c>
      <c r="C427" s="39" t="s">
        <v>1471</v>
      </c>
      <c r="D427" s="135">
        <v>5</v>
      </c>
      <c r="E427" s="109">
        <v>13.84</v>
      </c>
      <c r="F427" s="187">
        <v>4.72</v>
      </c>
      <c r="G427" s="40">
        <f t="shared" si="257"/>
        <v>69.2</v>
      </c>
      <c r="H427" s="40">
        <f t="shared" si="258"/>
        <v>23.6</v>
      </c>
      <c r="I427" s="40">
        <f t="shared" si="259"/>
        <v>92.800000000000011</v>
      </c>
      <c r="J427" s="40">
        <f t="shared" si="260"/>
        <v>21.95</v>
      </c>
      <c r="K427" s="40">
        <f t="shared" si="261"/>
        <v>114.75000000000001</v>
      </c>
      <c r="L427" s="92">
        <f t="shared" si="262"/>
        <v>1.5098891283873489E-3</v>
      </c>
    </row>
    <row r="428" spans="1:12" s="38" customFormat="1" ht="45" customHeight="1">
      <c r="A428" s="134" t="s">
        <v>768</v>
      </c>
      <c r="B428" s="252" t="s">
        <v>1860</v>
      </c>
      <c r="C428" s="39" t="s">
        <v>1471</v>
      </c>
      <c r="D428" s="135">
        <v>5</v>
      </c>
      <c r="E428" s="109">
        <v>20.2</v>
      </c>
      <c r="F428" s="187">
        <v>4.84</v>
      </c>
      <c r="G428" s="40">
        <f t="shared" si="257"/>
        <v>101</v>
      </c>
      <c r="H428" s="40">
        <f t="shared" si="258"/>
        <v>24.2</v>
      </c>
      <c r="I428" s="40">
        <f t="shared" si="259"/>
        <v>125.2</v>
      </c>
      <c r="J428" s="40">
        <f t="shared" si="260"/>
        <v>29.61</v>
      </c>
      <c r="K428" s="40">
        <f t="shared" si="261"/>
        <v>154.81</v>
      </c>
      <c r="L428" s="92">
        <f t="shared" si="262"/>
        <v>2.0370016206156466E-3</v>
      </c>
    </row>
    <row r="429" spans="1:12" s="38" customFormat="1" ht="45" customHeight="1">
      <c r="A429" s="134" t="s">
        <v>769</v>
      </c>
      <c r="B429" s="252" t="s">
        <v>1861</v>
      </c>
      <c r="C429" s="39" t="s">
        <v>1471</v>
      </c>
      <c r="D429" s="135">
        <v>5</v>
      </c>
      <c r="E429" s="109">
        <v>29.55</v>
      </c>
      <c r="F429" s="187">
        <v>4.99</v>
      </c>
      <c r="G429" s="40">
        <f t="shared" si="257"/>
        <v>147.75</v>
      </c>
      <c r="H429" s="40">
        <f t="shared" si="258"/>
        <v>24.95</v>
      </c>
      <c r="I429" s="40">
        <f t="shared" si="259"/>
        <v>172.7</v>
      </c>
      <c r="J429" s="40">
        <f t="shared" si="260"/>
        <v>40.840000000000003</v>
      </c>
      <c r="K429" s="40">
        <f t="shared" si="261"/>
        <v>213.54</v>
      </c>
      <c r="L429" s="92">
        <f t="shared" si="262"/>
        <v>2.8097753766957246E-3</v>
      </c>
    </row>
    <row r="430" spans="1:12" s="38" customFormat="1" ht="30" customHeight="1">
      <c r="A430" s="134" t="s">
        <v>770</v>
      </c>
      <c r="B430" s="252" t="s">
        <v>1862</v>
      </c>
      <c r="C430" s="39" t="s">
        <v>1500</v>
      </c>
      <c r="D430" s="135">
        <v>25</v>
      </c>
      <c r="E430" s="109">
        <v>4.53</v>
      </c>
      <c r="F430" s="187">
        <v>19.66</v>
      </c>
      <c r="G430" s="40">
        <f t="shared" ref="G430" si="263">ROUND(D430*E430,2)</f>
        <v>113.25</v>
      </c>
      <c r="H430" s="40">
        <f t="shared" ref="H430" si="264">ROUND(D430*F430,2)</f>
        <v>491.5</v>
      </c>
      <c r="I430" s="40">
        <f t="shared" ref="I430" si="265">G430+H430</f>
        <v>604.75</v>
      </c>
      <c r="J430" s="40">
        <f t="shared" ref="J430" si="266">ROUND($J$15*I430,2)</f>
        <v>143.02000000000001</v>
      </c>
      <c r="K430" s="40">
        <f t="shared" ref="K430" si="267">I430+J430</f>
        <v>747.77</v>
      </c>
      <c r="L430" s="92">
        <f t="shared" si="262"/>
        <v>9.8392138870083464E-3</v>
      </c>
    </row>
    <row r="431" spans="1:12" s="38" customFormat="1" ht="30" customHeight="1">
      <c r="A431" s="134" t="s">
        <v>771</v>
      </c>
      <c r="B431" s="252" t="s">
        <v>1863</v>
      </c>
      <c r="C431" s="39" t="s">
        <v>1471</v>
      </c>
      <c r="D431" s="135">
        <v>1</v>
      </c>
      <c r="E431" s="109">
        <v>3574.4</v>
      </c>
      <c r="F431" s="187">
        <v>118.03</v>
      </c>
      <c r="G431" s="40">
        <f t="shared" si="257"/>
        <v>3574.4</v>
      </c>
      <c r="H431" s="40">
        <f t="shared" si="258"/>
        <v>118.03</v>
      </c>
      <c r="I431" s="40">
        <f t="shared" si="259"/>
        <v>3692.4300000000003</v>
      </c>
      <c r="J431" s="40">
        <f t="shared" si="260"/>
        <v>873.25</v>
      </c>
      <c r="K431" s="40">
        <f t="shared" si="261"/>
        <v>4565.68</v>
      </c>
      <c r="L431" s="92">
        <f t="shared" si="262"/>
        <v>6.007556074680219E-2</v>
      </c>
    </row>
    <row r="432" spans="1:12" s="38" customFormat="1" ht="30" customHeight="1">
      <c r="A432" s="134" t="s">
        <v>772</v>
      </c>
      <c r="B432" s="252" t="s">
        <v>1864</v>
      </c>
      <c r="C432" s="39" t="s">
        <v>1471</v>
      </c>
      <c r="D432" s="135">
        <v>1</v>
      </c>
      <c r="E432" s="109">
        <v>960.48628400000018</v>
      </c>
      <c r="F432" s="187">
        <v>118.07667600000001</v>
      </c>
      <c r="G432" s="40">
        <f t="shared" si="257"/>
        <v>960.49</v>
      </c>
      <c r="H432" s="40">
        <f t="shared" si="258"/>
        <v>118.08</v>
      </c>
      <c r="I432" s="40">
        <f t="shared" si="259"/>
        <v>1078.57</v>
      </c>
      <c r="J432" s="40">
        <f t="shared" si="260"/>
        <v>255.08</v>
      </c>
      <c r="K432" s="40">
        <f t="shared" si="261"/>
        <v>1333.6499999999999</v>
      </c>
      <c r="L432" s="92">
        <f t="shared" si="262"/>
        <v>1.7548266981035184E-2</v>
      </c>
    </row>
    <row r="433" spans="1:12" s="38" customFormat="1" ht="30" customHeight="1">
      <c r="A433" s="134" t="s">
        <v>773</v>
      </c>
      <c r="B433" s="252" t="s">
        <v>1865</v>
      </c>
      <c r="C433" s="39" t="s">
        <v>1471</v>
      </c>
      <c r="D433" s="135">
        <v>1</v>
      </c>
      <c r="E433" s="109">
        <v>1769.6162840000002</v>
      </c>
      <c r="F433" s="187">
        <v>118.07667600000001</v>
      </c>
      <c r="G433" s="40">
        <f t="shared" si="257"/>
        <v>1769.62</v>
      </c>
      <c r="H433" s="40">
        <f t="shared" si="258"/>
        <v>118.08</v>
      </c>
      <c r="I433" s="40">
        <f t="shared" si="259"/>
        <v>1887.6999999999998</v>
      </c>
      <c r="J433" s="40">
        <f t="shared" si="260"/>
        <v>446.44</v>
      </c>
      <c r="K433" s="40">
        <f t="shared" si="261"/>
        <v>2334.14</v>
      </c>
      <c r="L433" s="92">
        <f t="shared" si="262"/>
        <v>3.0712789630797786E-2</v>
      </c>
    </row>
    <row r="434" spans="1:12" s="38" customFormat="1" ht="30" customHeight="1">
      <c r="A434" s="134" t="s">
        <v>774</v>
      </c>
      <c r="B434" s="252" t="s">
        <v>1866</v>
      </c>
      <c r="C434" s="39" t="s">
        <v>1471</v>
      </c>
      <c r="D434" s="135">
        <v>1</v>
      </c>
      <c r="E434" s="109">
        <v>84.885860000000008</v>
      </c>
      <c r="F434" s="187">
        <v>23.0412</v>
      </c>
      <c r="G434" s="40">
        <f t="shared" si="257"/>
        <v>84.89</v>
      </c>
      <c r="H434" s="40">
        <f t="shared" si="258"/>
        <v>23.04</v>
      </c>
      <c r="I434" s="40">
        <f t="shared" si="259"/>
        <v>107.93</v>
      </c>
      <c r="J434" s="40">
        <f t="shared" si="260"/>
        <v>25.53</v>
      </c>
      <c r="K434" s="40">
        <f t="shared" si="261"/>
        <v>133.46</v>
      </c>
      <c r="L434" s="92">
        <f t="shared" si="262"/>
        <v>1.7560767152468458E-3</v>
      </c>
    </row>
    <row r="435" spans="1:12" s="38" customFormat="1" ht="30" customHeight="1">
      <c r="A435" s="134" t="s">
        <v>775</v>
      </c>
      <c r="B435" s="252" t="s">
        <v>1867</v>
      </c>
      <c r="C435" s="39" t="s">
        <v>1489</v>
      </c>
      <c r="D435" s="135">
        <v>1</v>
      </c>
      <c r="E435" s="109">
        <v>1566.173</v>
      </c>
      <c r="F435" s="187">
        <v>125.95</v>
      </c>
      <c r="G435" s="40">
        <f>ROUND(D435*E435,2)</f>
        <v>1566.17</v>
      </c>
      <c r="H435" s="40">
        <f>ROUND(D435*F435,2)</f>
        <v>125.95</v>
      </c>
      <c r="I435" s="40">
        <f>G435+H435</f>
        <v>1692.1200000000001</v>
      </c>
      <c r="J435" s="40">
        <f>ROUND($J$15*I435,2)</f>
        <v>400.18</v>
      </c>
      <c r="K435" s="40">
        <f>I435+J435</f>
        <v>2092.3000000000002</v>
      </c>
      <c r="L435" s="92">
        <f t="shared" si="262"/>
        <v>2.7530640726142485E-2</v>
      </c>
    </row>
    <row r="436" spans="1:12" s="38" customFormat="1" ht="30" customHeight="1">
      <c r="A436" s="134" t="s">
        <v>776</v>
      </c>
      <c r="B436" s="252" t="s">
        <v>1868</v>
      </c>
      <c r="C436" s="39" t="s">
        <v>1489</v>
      </c>
      <c r="D436" s="135">
        <v>1</v>
      </c>
      <c r="E436" s="109">
        <v>13985.945</v>
      </c>
      <c r="F436" s="187">
        <v>200.20999999999998</v>
      </c>
      <c r="G436" s="40">
        <f>ROUND(D436*E436,2)</f>
        <v>13985.95</v>
      </c>
      <c r="H436" s="40">
        <f>ROUND(D436*F436,2)</f>
        <v>200.21</v>
      </c>
      <c r="I436" s="40">
        <f>G436+H436</f>
        <v>14186.16</v>
      </c>
      <c r="J436" s="40">
        <f>ROUND($J$15*I436,2)</f>
        <v>3354.98</v>
      </c>
      <c r="K436" s="40">
        <f>I436+J436</f>
        <v>17541.14</v>
      </c>
      <c r="L436" s="92">
        <f t="shared" si="262"/>
        <v>0.23080763908950286</v>
      </c>
    </row>
    <row r="437" spans="1:12" ht="30" customHeight="1">
      <c r="A437" s="134" t="s">
        <v>777</v>
      </c>
      <c r="B437" s="252" t="s">
        <v>1869</v>
      </c>
      <c r="C437" s="39" t="s">
        <v>1489</v>
      </c>
      <c r="D437" s="135">
        <v>1</v>
      </c>
      <c r="E437" s="109">
        <v>1685.9478599999998</v>
      </c>
      <c r="F437" s="187">
        <v>164.28120000000001</v>
      </c>
      <c r="G437" s="40">
        <f>ROUND(D437*E437,2)</f>
        <v>1685.95</v>
      </c>
      <c r="H437" s="40">
        <f>ROUND(D437*F437,2)</f>
        <v>164.28</v>
      </c>
      <c r="I437" s="40">
        <f>G437+H437</f>
        <v>1850.23</v>
      </c>
      <c r="J437" s="40">
        <f>ROUND($J$15*I437,2)</f>
        <v>437.57</v>
      </c>
      <c r="K437" s="40">
        <f>I437+J437</f>
        <v>2287.8000000000002</v>
      </c>
      <c r="L437" s="92">
        <f t="shared" si="262"/>
        <v>3.0103044426357962E-2</v>
      </c>
    </row>
    <row r="438" spans="1:12" s="38" customFormat="1" ht="30" customHeight="1">
      <c r="A438" s="134" t="s">
        <v>778</v>
      </c>
      <c r="B438" s="252" t="s">
        <v>1870</v>
      </c>
      <c r="C438" s="39" t="s">
        <v>1489</v>
      </c>
      <c r="D438" s="135">
        <v>1</v>
      </c>
      <c r="E438" s="109">
        <v>2341.7550000000001</v>
      </c>
      <c r="F438" s="187">
        <v>200.20999999999998</v>
      </c>
      <c r="G438" s="40">
        <f>ROUND(D438*E438,2)</f>
        <v>2341.7600000000002</v>
      </c>
      <c r="H438" s="40">
        <f>ROUND(D438*F438,2)</f>
        <v>200.21</v>
      </c>
      <c r="I438" s="40">
        <f>G438+H438</f>
        <v>2541.9700000000003</v>
      </c>
      <c r="J438" s="40">
        <f>ROUND($J$15*I438,2)</f>
        <v>601.16999999999996</v>
      </c>
      <c r="K438" s="40">
        <f>I438+J438</f>
        <v>3143.1400000000003</v>
      </c>
      <c r="L438" s="92">
        <f t="shared" si="262"/>
        <v>4.1357672461868514E-2</v>
      </c>
    </row>
    <row r="439" spans="1:12" s="38" customFormat="1" ht="30" customHeight="1">
      <c r="A439" s="134" t="s">
        <v>779</v>
      </c>
      <c r="B439" s="252" t="s">
        <v>1871</v>
      </c>
      <c r="C439" s="39" t="s">
        <v>1471</v>
      </c>
      <c r="D439" s="135">
        <v>1</v>
      </c>
      <c r="E439" s="109">
        <v>95.69</v>
      </c>
      <c r="F439" s="187">
        <v>15.22</v>
      </c>
      <c r="G439" s="40">
        <f t="shared" si="257"/>
        <v>95.69</v>
      </c>
      <c r="H439" s="40">
        <f t="shared" si="258"/>
        <v>15.22</v>
      </c>
      <c r="I439" s="40">
        <f t="shared" si="259"/>
        <v>110.91</v>
      </c>
      <c r="J439" s="40">
        <f t="shared" si="260"/>
        <v>26.23</v>
      </c>
      <c r="K439" s="40">
        <f t="shared" si="261"/>
        <v>137.13999999999999</v>
      </c>
      <c r="L439" s="92">
        <f t="shared" si="262"/>
        <v>1.8044984319567842E-3</v>
      </c>
    </row>
    <row r="440" spans="1:12" s="38" customFormat="1" ht="30" customHeight="1">
      <c r="A440" s="134" t="s">
        <v>780</v>
      </c>
      <c r="B440" s="252" t="s">
        <v>1872</v>
      </c>
      <c r="C440" s="39" t="s">
        <v>1471</v>
      </c>
      <c r="D440" s="135">
        <v>1</v>
      </c>
      <c r="E440" s="109">
        <v>102.43</v>
      </c>
      <c r="F440" s="187">
        <v>15.22</v>
      </c>
      <c r="G440" s="40">
        <f t="shared" si="257"/>
        <v>102.43</v>
      </c>
      <c r="H440" s="40">
        <f t="shared" si="258"/>
        <v>15.22</v>
      </c>
      <c r="I440" s="40">
        <f t="shared" si="259"/>
        <v>117.65</v>
      </c>
      <c r="J440" s="40">
        <f t="shared" si="260"/>
        <v>27.82</v>
      </c>
      <c r="K440" s="40">
        <f t="shared" si="261"/>
        <v>145.47</v>
      </c>
      <c r="L440" s="92">
        <f t="shared" si="262"/>
        <v>1.9141051983137915E-3</v>
      </c>
    </row>
    <row r="441" spans="1:12" s="38" customFormat="1" ht="30" customHeight="1">
      <c r="A441" s="134" t="s">
        <v>781</v>
      </c>
      <c r="B441" s="252" t="s">
        <v>1873</v>
      </c>
      <c r="C441" s="39" t="s">
        <v>1471</v>
      </c>
      <c r="D441" s="135">
        <v>1</v>
      </c>
      <c r="E441" s="109">
        <v>126.32</v>
      </c>
      <c r="F441" s="187">
        <v>18.850000000000001</v>
      </c>
      <c r="G441" s="40">
        <f t="shared" si="257"/>
        <v>126.32</v>
      </c>
      <c r="H441" s="40">
        <f t="shared" si="258"/>
        <v>18.850000000000001</v>
      </c>
      <c r="I441" s="40">
        <f t="shared" si="259"/>
        <v>145.16999999999999</v>
      </c>
      <c r="J441" s="40">
        <f t="shared" si="260"/>
        <v>34.33</v>
      </c>
      <c r="K441" s="40">
        <f t="shared" si="261"/>
        <v>179.5</v>
      </c>
      <c r="L441" s="92">
        <f t="shared" si="262"/>
        <v>2.3618744971287938E-3</v>
      </c>
    </row>
    <row r="442" spans="1:12" s="38" customFormat="1" ht="30" customHeight="1">
      <c r="A442" s="134" t="s">
        <v>782</v>
      </c>
      <c r="B442" s="252" t="s">
        <v>1874</v>
      </c>
      <c r="C442" s="39" t="s">
        <v>1471</v>
      </c>
      <c r="D442" s="135">
        <v>5</v>
      </c>
      <c r="E442" s="109">
        <v>20.2</v>
      </c>
      <c r="F442" s="187">
        <v>2.79</v>
      </c>
      <c r="G442" s="40">
        <f t="shared" si="257"/>
        <v>101</v>
      </c>
      <c r="H442" s="40">
        <f t="shared" si="258"/>
        <v>13.95</v>
      </c>
      <c r="I442" s="40">
        <f t="shared" si="259"/>
        <v>114.95</v>
      </c>
      <c r="J442" s="40">
        <f t="shared" si="260"/>
        <v>27.19</v>
      </c>
      <c r="K442" s="40">
        <f t="shared" si="261"/>
        <v>142.14000000000001</v>
      </c>
      <c r="L442" s="92">
        <f t="shared" si="262"/>
        <v>1.8702888079213749E-3</v>
      </c>
    </row>
    <row r="443" spans="1:12" s="38" customFormat="1" ht="30" customHeight="1">
      <c r="A443" s="134" t="s">
        <v>783</v>
      </c>
      <c r="B443" s="252" t="s">
        <v>1875</v>
      </c>
      <c r="C443" s="39" t="s">
        <v>1471</v>
      </c>
      <c r="D443" s="135">
        <v>5</v>
      </c>
      <c r="E443" s="109">
        <v>30.91</v>
      </c>
      <c r="F443" s="187">
        <v>2.79</v>
      </c>
      <c r="G443" s="40">
        <f t="shared" si="257"/>
        <v>154.55000000000001</v>
      </c>
      <c r="H443" s="40">
        <f t="shared" si="258"/>
        <v>13.95</v>
      </c>
      <c r="I443" s="40">
        <f t="shared" si="259"/>
        <v>168.5</v>
      </c>
      <c r="J443" s="40">
        <f t="shared" si="260"/>
        <v>39.85</v>
      </c>
      <c r="K443" s="40">
        <f t="shared" si="261"/>
        <v>208.35</v>
      </c>
      <c r="L443" s="92">
        <f t="shared" si="262"/>
        <v>2.7414849664444798E-3</v>
      </c>
    </row>
    <row r="444" spans="1:12" s="38" customFormat="1" ht="30" customHeight="1">
      <c r="A444" s="134" t="s">
        <v>784</v>
      </c>
      <c r="B444" s="252" t="s">
        <v>1876</v>
      </c>
      <c r="C444" s="39" t="s">
        <v>1471</v>
      </c>
      <c r="D444" s="135">
        <v>5</v>
      </c>
      <c r="E444" s="109">
        <v>42.04</v>
      </c>
      <c r="F444" s="187">
        <v>3.98</v>
      </c>
      <c r="G444" s="40">
        <f t="shared" si="257"/>
        <v>210.2</v>
      </c>
      <c r="H444" s="40">
        <f t="shared" si="258"/>
        <v>19.899999999999999</v>
      </c>
      <c r="I444" s="40">
        <f t="shared" si="259"/>
        <v>230.1</v>
      </c>
      <c r="J444" s="40">
        <f t="shared" si="260"/>
        <v>54.42</v>
      </c>
      <c r="K444" s="40">
        <f t="shared" si="261"/>
        <v>284.52</v>
      </c>
      <c r="L444" s="92">
        <f t="shared" si="262"/>
        <v>3.743735553889049E-3</v>
      </c>
    </row>
    <row r="445" spans="1:12" s="38" customFormat="1" ht="30" customHeight="1">
      <c r="A445" s="134" t="s">
        <v>785</v>
      </c>
      <c r="B445" s="252" t="s">
        <v>1877</v>
      </c>
      <c r="C445" s="39" t="s">
        <v>1471</v>
      </c>
      <c r="D445" s="135">
        <v>5</v>
      </c>
      <c r="E445" s="109">
        <v>102.17</v>
      </c>
      <c r="F445" s="187">
        <v>9.2799999999999994</v>
      </c>
      <c r="G445" s="40">
        <f t="shared" si="257"/>
        <v>510.85</v>
      </c>
      <c r="H445" s="40">
        <f t="shared" si="258"/>
        <v>46.4</v>
      </c>
      <c r="I445" s="40">
        <f t="shared" si="259"/>
        <v>557.25</v>
      </c>
      <c r="J445" s="40">
        <f t="shared" si="260"/>
        <v>131.79</v>
      </c>
      <c r="K445" s="40">
        <f t="shared" si="261"/>
        <v>689.04</v>
      </c>
      <c r="L445" s="92">
        <f t="shared" si="262"/>
        <v>9.0664401309282685E-3</v>
      </c>
    </row>
    <row r="446" spans="1:12" s="38" customFormat="1" ht="30" customHeight="1">
      <c r="A446" s="134" t="s">
        <v>786</v>
      </c>
      <c r="B446" s="252" t="s">
        <v>1878</v>
      </c>
      <c r="C446" s="39" t="s">
        <v>1471</v>
      </c>
      <c r="D446" s="135">
        <v>5</v>
      </c>
      <c r="E446" s="109">
        <v>111.99</v>
      </c>
      <c r="F446" s="187">
        <v>9.16</v>
      </c>
      <c r="G446" s="40">
        <f t="shared" si="257"/>
        <v>559.95000000000005</v>
      </c>
      <c r="H446" s="40">
        <f t="shared" si="258"/>
        <v>45.8</v>
      </c>
      <c r="I446" s="40">
        <f t="shared" si="259"/>
        <v>605.75</v>
      </c>
      <c r="J446" s="40">
        <f t="shared" si="260"/>
        <v>143.26</v>
      </c>
      <c r="K446" s="40">
        <f t="shared" si="261"/>
        <v>749.01</v>
      </c>
      <c r="L446" s="92">
        <f t="shared" si="262"/>
        <v>9.855529900247564E-3</v>
      </c>
    </row>
    <row r="447" spans="1:12" s="38" customFormat="1" ht="30" customHeight="1">
      <c r="A447" s="134" t="s">
        <v>787</v>
      </c>
      <c r="B447" s="252" t="s">
        <v>1879</v>
      </c>
      <c r="C447" s="39" t="s">
        <v>1471</v>
      </c>
      <c r="D447" s="135">
        <v>5</v>
      </c>
      <c r="E447" s="109">
        <v>37.75</v>
      </c>
      <c r="F447" s="187">
        <v>3.88</v>
      </c>
      <c r="G447" s="40">
        <f>ROUND(D447*E447,2)</f>
        <v>188.75</v>
      </c>
      <c r="H447" s="40">
        <f>ROUND(D447*F447,2)</f>
        <v>19.399999999999999</v>
      </c>
      <c r="I447" s="40">
        <f>G447+H447</f>
        <v>208.15</v>
      </c>
      <c r="J447" s="40">
        <f t="shared" si="260"/>
        <v>49.23</v>
      </c>
      <c r="K447" s="40">
        <f>I447+J447</f>
        <v>257.38</v>
      </c>
      <c r="L447" s="92">
        <f t="shared" si="262"/>
        <v>3.3866253931532529E-3</v>
      </c>
    </row>
    <row r="448" spans="1:12" s="38" customFormat="1" ht="30" customHeight="1">
      <c r="A448" s="134" t="s">
        <v>788</v>
      </c>
      <c r="B448" s="252" t="s">
        <v>1880</v>
      </c>
      <c r="C448" s="39" t="s">
        <v>1471</v>
      </c>
      <c r="D448" s="135">
        <v>5</v>
      </c>
      <c r="E448" s="109">
        <v>91.59</v>
      </c>
      <c r="F448" s="187">
        <v>7.79</v>
      </c>
      <c r="G448" s="40">
        <f>ROUND(D448*E448,2)</f>
        <v>457.95</v>
      </c>
      <c r="H448" s="40">
        <f>ROUND(D448*F448,2)</f>
        <v>38.950000000000003</v>
      </c>
      <c r="I448" s="40">
        <f>G448+H448</f>
        <v>496.9</v>
      </c>
      <c r="J448" s="40">
        <f t="shared" si="260"/>
        <v>117.52</v>
      </c>
      <c r="K448" s="40">
        <f>I448+J448</f>
        <v>614.41999999999996</v>
      </c>
      <c r="L448" s="92">
        <f t="shared" si="262"/>
        <v>8.0845845600327204E-3</v>
      </c>
    </row>
    <row r="449" spans="1:12" s="38" customFormat="1" ht="30" customHeight="1">
      <c r="A449" s="134" t="s">
        <v>789</v>
      </c>
      <c r="B449" s="252" t="s">
        <v>1881</v>
      </c>
      <c r="C449" s="39" t="s">
        <v>1471</v>
      </c>
      <c r="D449" s="135">
        <v>5</v>
      </c>
      <c r="E449" s="109">
        <v>25.37</v>
      </c>
      <c r="F449" s="187">
        <v>2.52</v>
      </c>
      <c r="G449" s="40">
        <f>ROUND(D449*E449,2)</f>
        <v>126.85</v>
      </c>
      <c r="H449" s="40">
        <f>ROUND(D449*F449,2)</f>
        <v>12.6</v>
      </c>
      <c r="I449" s="40">
        <f>G449+H449</f>
        <v>139.44999999999999</v>
      </c>
      <c r="J449" s="40">
        <f t="shared" si="260"/>
        <v>32.979999999999997</v>
      </c>
      <c r="K449" s="40">
        <f>I449+J449</f>
        <v>172.42999999999998</v>
      </c>
      <c r="L449" s="92">
        <f t="shared" si="262"/>
        <v>2.2688469055148629E-3</v>
      </c>
    </row>
    <row r="450" spans="1:12" s="38" customFormat="1" ht="30" customHeight="1">
      <c r="A450" s="134" t="s">
        <v>790</v>
      </c>
      <c r="B450" s="252" t="s">
        <v>1882</v>
      </c>
      <c r="C450" s="39" t="s">
        <v>1471</v>
      </c>
      <c r="D450" s="135">
        <v>5</v>
      </c>
      <c r="E450" s="109">
        <v>83.39</v>
      </c>
      <c r="F450" s="187">
        <v>6.44</v>
      </c>
      <c r="G450" s="40">
        <f>ROUND(D450*E450,2)</f>
        <v>416.95</v>
      </c>
      <c r="H450" s="40">
        <f>ROUND(D450*F450,2)</f>
        <v>32.200000000000003</v>
      </c>
      <c r="I450" s="40">
        <f>G450+H450</f>
        <v>449.15</v>
      </c>
      <c r="J450" s="40">
        <f t="shared" si="260"/>
        <v>106.22</v>
      </c>
      <c r="K450" s="40">
        <f>I450+J450</f>
        <v>555.37</v>
      </c>
      <c r="L450" s="92">
        <f t="shared" si="262"/>
        <v>7.3076002198909093E-3</v>
      </c>
    </row>
    <row r="451" spans="1:12" s="38" customFormat="1" ht="30" customHeight="1">
      <c r="A451" s="134" t="s">
        <v>791</v>
      </c>
      <c r="B451" s="252" t="s">
        <v>1883</v>
      </c>
      <c r="C451" s="39" t="s">
        <v>1471</v>
      </c>
      <c r="D451" s="135">
        <v>5</v>
      </c>
      <c r="E451" s="109">
        <v>86.5</v>
      </c>
      <c r="F451" s="187">
        <v>7.79</v>
      </c>
      <c r="G451" s="40">
        <f>ROUND(D451*E451,2)</f>
        <v>432.5</v>
      </c>
      <c r="H451" s="40">
        <f>ROUND(D451*F451,2)</f>
        <v>38.950000000000003</v>
      </c>
      <c r="I451" s="40">
        <f>G451+H451</f>
        <v>471.45</v>
      </c>
      <c r="J451" s="40">
        <f t="shared" si="260"/>
        <v>111.5</v>
      </c>
      <c r="K451" s="40">
        <f>I451+J451</f>
        <v>582.95000000000005</v>
      </c>
      <c r="L451" s="92">
        <f t="shared" si="262"/>
        <v>7.6704999337115897E-3</v>
      </c>
    </row>
    <row r="452" spans="1:12" s="38" customFormat="1" ht="30" customHeight="1">
      <c r="A452" s="134" t="s">
        <v>792</v>
      </c>
      <c r="B452" s="252" t="s">
        <v>1884</v>
      </c>
      <c r="C452" s="39" t="s">
        <v>1471</v>
      </c>
      <c r="D452" s="135">
        <v>1</v>
      </c>
      <c r="E452" s="109">
        <v>87.66</v>
      </c>
      <c r="F452" s="187">
        <v>9.0399999999999991</v>
      </c>
      <c r="G452" s="40">
        <f t="shared" si="257"/>
        <v>87.66</v>
      </c>
      <c r="H452" s="40">
        <f t="shared" si="258"/>
        <v>9.0399999999999991</v>
      </c>
      <c r="I452" s="40">
        <f t="shared" si="259"/>
        <v>96.699999999999989</v>
      </c>
      <c r="J452" s="40">
        <f t="shared" si="260"/>
        <v>22.87</v>
      </c>
      <c r="K452" s="40">
        <f t="shared" si="261"/>
        <v>119.57</v>
      </c>
      <c r="L452" s="92">
        <f t="shared" si="262"/>
        <v>1.5733110508172135E-3</v>
      </c>
    </row>
    <row r="453" spans="1:12" s="38" customFormat="1" ht="30" customHeight="1">
      <c r="A453" s="134" t="s">
        <v>793</v>
      </c>
      <c r="B453" s="252" t="s">
        <v>1885</v>
      </c>
      <c r="C453" s="39" t="s">
        <v>1471</v>
      </c>
      <c r="D453" s="135">
        <v>1</v>
      </c>
      <c r="E453" s="109">
        <v>36.28</v>
      </c>
      <c r="F453" s="187">
        <v>4.3600000000000003</v>
      </c>
      <c r="G453" s="40">
        <f t="shared" si="257"/>
        <v>36.28</v>
      </c>
      <c r="H453" s="40">
        <f t="shared" si="258"/>
        <v>4.3600000000000003</v>
      </c>
      <c r="I453" s="40">
        <f t="shared" si="259"/>
        <v>40.64</v>
      </c>
      <c r="J453" s="40">
        <f t="shared" si="260"/>
        <v>9.61</v>
      </c>
      <c r="K453" s="40">
        <f t="shared" si="261"/>
        <v>50.25</v>
      </c>
      <c r="L453" s="92">
        <f t="shared" si="262"/>
        <v>6.6119327844413312E-4</v>
      </c>
    </row>
    <row r="454" spans="1:12" s="38" customFormat="1" ht="30" customHeight="1">
      <c r="A454" s="134" t="s">
        <v>794</v>
      </c>
      <c r="B454" s="252" t="s">
        <v>1886</v>
      </c>
      <c r="C454" s="39" t="s">
        <v>1471</v>
      </c>
      <c r="D454" s="135">
        <v>1</v>
      </c>
      <c r="E454" s="109">
        <v>39.67</v>
      </c>
      <c r="F454" s="187">
        <v>6.71</v>
      </c>
      <c r="G454" s="40">
        <f t="shared" si="257"/>
        <v>39.67</v>
      </c>
      <c r="H454" s="40">
        <f t="shared" si="258"/>
        <v>6.71</v>
      </c>
      <c r="I454" s="40">
        <f t="shared" si="259"/>
        <v>46.38</v>
      </c>
      <c r="J454" s="40">
        <f t="shared" si="260"/>
        <v>10.97</v>
      </c>
      <c r="K454" s="40">
        <f t="shared" si="261"/>
        <v>57.35</v>
      </c>
      <c r="L454" s="92">
        <f t="shared" si="262"/>
        <v>7.5461561231385135E-4</v>
      </c>
    </row>
    <row r="455" spans="1:12" s="38" customFormat="1" ht="30" customHeight="1">
      <c r="A455" s="181" t="s">
        <v>795</v>
      </c>
      <c r="B455" s="160" t="s">
        <v>213</v>
      </c>
      <c r="C455" s="133">
        <v>0</v>
      </c>
      <c r="D455" s="133">
        <v>0</v>
      </c>
      <c r="E455" s="133"/>
      <c r="F455" s="133">
        <v>0</v>
      </c>
      <c r="G455" s="177">
        <f>SUM(G456:G490)</f>
        <v>52083.549999999996</v>
      </c>
      <c r="H455" s="177">
        <f t="shared" ref="H455:L455" si="268">SUM(H456:H490)</f>
        <v>12439.76</v>
      </c>
      <c r="I455" s="177">
        <f t="shared" si="268"/>
        <v>64523.310000000005</v>
      </c>
      <c r="J455" s="177">
        <f t="shared" si="268"/>
        <v>15259.539999999997</v>
      </c>
      <c r="K455" s="177">
        <f t="shared" si="268"/>
        <v>79782.849999999991</v>
      </c>
      <c r="L455" s="177">
        <f t="shared" si="268"/>
        <v>1.0497887394053034</v>
      </c>
    </row>
    <row r="456" spans="1:12" s="38" customFormat="1" ht="45" customHeight="1">
      <c r="A456" s="134" t="s">
        <v>796</v>
      </c>
      <c r="B456" s="252" t="s">
        <v>1887</v>
      </c>
      <c r="C456" s="39" t="s">
        <v>1514</v>
      </c>
      <c r="D456" s="135">
        <v>25</v>
      </c>
      <c r="E456" s="109">
        <v>42.295190999999996</v>
      </c>
      <c r="F456" s="187">
        <v>24.90607</v>
      </c>
      <c r="G456" s="40">
        <f t="shared" ref="G456:G468" si="269">ROUND(D456*E456,2)</f>
        <v>1057.3800000000001</v>
      </c>
      <c r="H456" s="40">
        <f t="shared" ref="H456:H468" si="270">ROUND(D456*F456,2)</f>
        <v>622.65</v>
      </c>
      <c r="I456" s="40">
        <f t="shared" ref="I456:I468" si="271">G456+H456</f>
        <v>1680.0300000000002</v>
      </c>
      <c r="J456" s="40">
        <f t="shared" ref="J456:J490" si="272">ROUND($J$15*I456,2)</f>
        <v>397.32</v>
      </c>
      <c r="K456" s="40">
        <f t="shared" ref="K456:K468" si="273">I456+J456</f>
        <v>2077.3500000000004</v>
      </c>
      <c r="L456" s="92">
        <f t="shared" ref="L456:L490" si="274">K456/$K$1159*100</f>
        <v>2.7333927502008359E-2</v>
      </c>
    </row>
    <row r="457" spans="1:12" s="38" customFormat="1" ht="45" customHeight="1">
      <c r="A457" s="134" t="s">
        <v>797</v>
      </c>
      <c r="B457" s="252" t="s">
        <v>1888</v>
      </c>
      <c r="C457" s="39" t="s">
        <v>1514</v>
      </c>
      <c r="D457" s="135">
        <v>25</v>
      </c>
      <c r="E457" s="109">
        <v>33.238769000000005</v>
      </c>
      <c r="F457" s="187">
        <v>12.784564000000003</v>
      </c>
      <c r="G457" s="40">
        <f t="shared" si="269"/>
        <v>830.97</v>
      </c>
      <c r="H457" s="40">
        <f t="shared" si="270"/>
        <v>319.61</v>
      </c>
      <c r="I457" s="40">
        <f t="shared" si="271"/>
        <v>1150.58</v>
      </c>
      <c r="J457" s="40">
        <f t="shared" si="272"/>
        <v>272.11</v>
      </c>
      <c r="K457" s="40">
        <f t="shared" si="273"/>
        <v>1422.69</v>
      </c>
      <c r="L457" s="92">
        <f t="shared" si="274"/>
        <v>1.8719861996212613E-2</v>
      </c>
    </row>
    <row r="458" spans="1:12" s="38" customFormat="1" ht="45" customHeight="1">
      <c r="A458" s="134" t="s">
        <v>798</v>
      </c>
      <c r="B458" s="252" t="s">
        <v>1889</v>
      </c>
      <c r="C458" s="39" t="s">
        <v>1514</v>
      </c>
      <c r="D458" s="135">
        <v>25</v>
      </c>
      <c r="E458" s="109">
        <v>48.148007999999997</v>
      </c>
      <c r="F458" s="187">
        <v>20.5822</v>
      </c>
      <c r="G458" s="40">
        <f t="shared" si="269"/>
        <v>1203.7</v>
      </c>
      <c r="H458" s="40">
        <f t="shared" si="270"/>
        <v>514.55999999999995</v>
      </c>
      <c r="I458" s="40">
        <f t="shared" si="271"/>
        <v>1718.26</v>
      </c>
      <c r="J458" s="40">
        <f t="shared" si="272"/>
        <v>406.36</v>
      </c>
      <c r="K458" s="40">
        <f t="shared" si="273"/>
        <v>2124.62</v>
      </c>
      <c r="L458" s="92">
        <f t="shared" si="274"/>
        <v>2.795590971637759E-2</v>
      </c>
    </row>
    <row r="459" spans="1:12" s="38" customFormat="1" ht="45" customHeight="1">
      <c r="A459" s="134" t="s">
        <v>799</v>
      </c>
      <c r="B459" s="252" t="s">
        <v>1890</v>
      </c>
      <c r="C459" s="39" t="s">
        <v>1514</v>
      </c>
      <c r="D459" s="135">
        <v>25</v>
      </c>
      <c r="E459" s="109">
        <v>29.006197999999998</v>
      </c>
      <c r="F459" s="187">
        <v>42.990900000000003</v>
      </c>
      <c r="G459" s="40">
        <f t="shared" si="269"/>
        <v>725.15</v>
      </c>
      <c r="H459" s="40">
        <f t="shared" si="270"/>
        <v>1074.77</v>
      </c>
      <c r="I459" s="40">
        <f t="shared" si="271"/>
        <v>1799.92</v>
      </c>
      <c r="J459" s="40">
        <f t="shared" si="272"/>
        <v>425.68</v>
      </c>
      <c r="K459" s="40">
        <f t="shared" si="273"/>
        <v>2225.6</v>
      </c>
      <c r="L459" s="92">
        <f t="shared" si="274"/>
        <v>2.9284612149358461E-2</v>
      </c>
    </row>
    <row r="460" spans="1:12" s="38" customFormat="1" ht="45" customHeight="1">
      <c r="A460" s="134" t="s">
        <v>800</v>
      </c>
      <c r="B460" s="252" t="s">
        <v>1891</v>
      </c>
      <c r="C460" s="39" t="s">
        <v>1514</v>
      </c>
      <c r="D460" s="135">
        <v>25</v>
      </c>
      <c r="E460" s="109">
        <v>50.607090000000007</v>
      </c>
      <c r="F460" s="187">
        <v>38.906343999999997</v>
      </c>
      <c r="G460" s="40">
        <f t="shared" si="269"/>
        <v>1265.18</v>
      </c>
      <c r="H460" s="40">
        <f t="shared" si="270"/>
        <v>972.66</v>
      </c>
      <c r="I460" s="40">
        <f t="shared" si="271"/>
        <v>2237.84</v>
      </c>
      <c r="J460" s="40">
        <f t="shared" si="272"/>
        <v>529.24</v>
      </c>
      <c r="K460" s="40">
        <f t="shared" si="273"/>
        <v>2767.08</v>
      </c>
      <c r="L460" s="92">
        <f t="shared" si="274"/>
        <v>3.6409446704819735E-2</v>
      </c>
    </row>
    <row r="461" spans="1:12" s="38" customFormat="1" ht="30" customHeight="1">
      <c r="A461" s="134" t="s">
        <v>801</v>
      </c>
      <c r="B461" s="252" t="s">
        <v>1892</v>
      </c>
      <c r="C461" s="39" t="s">
        <v>1818</v>
      </c>
      <c r="D461" s="135">
        <v>1</v>
      </c>
      <c r="E461" s="109">
        <v>11711.684999999999</v>
      </c>
      <c r="F461" s="187">
        <v>30.240000000000002</v>
      </c>
      <c r="G461" s="40">
        <f t="shared" si="269"/>
        <v>11711.69</v>
      </c>
      <c r="H461" s="40">
        <f t="shared" si="270"/>
        <v>30.24</v>
      </c>
      <c r="I461" s="40">
        <f t="shared" si="271"/>
        <v>11741.93</v>
      </c>
      <c r="J461" s="40">
        <f t="shared" si="272"/>
        <v>2776.93</v>
      </c>
      <c r="K461" s="40">
        <f t="shared" si="273"/>
        <v>14518.86</v>
      </c>
      <c r="L461" s="92">
        <f t="shared" si="274"/>
        <v>0.19104025159545046</v>
      </c>
    </row>
    <row r="462" spans="1:12" s="38" customFormat="1" ht="30" customHeight="1">
      <c r="A462" s="134" t="s">
        <v>802</v>
      </c>
      <c r="B462" s="252" t="s">
        <v>1893</v>
      </c>
      <c r="C462" s="39" t="s">
        <v>1471</v>
      </c>
      <c r="D462" s="135">
        <v>5</v>
      </c>
      <c r="E462" s="109">
        <v>191.44</v>
      </c>
      <c r="F462" s="187">
        <v>149.86000000000001</v>
      </c>
      <c r="G462" s="40">
        <f t="shared" si="269"/>
        <v>957.2</v>
      </c>
      <c r="H462" s="40">
        <f t="shared" si="270"/>
        <v>749.3</v>
      </c>
      <c r="I462" s="40">
        <f t="shared" si="271"/>
        <v>1706.5</v>
      </c>
      <c r="J462" s="40">
        <f t="shared" si="272"/>
        <v>403.58</v>
      </c>
      <c r="K462" s="40">
        <f t="shared" si="273"/>
        <v>2110.08</v>
      </c>
      <c r="L462" s="92">
        <f t="shared" si="274"/>
        <v>2.7764591303072558E-2</v>
      </c>
    </row>
    <row r="463" spans="1:12" s="38" customFormat="1" ht="30" customHeight="1">
      <c r="A463" s="134" t="s">
        <v>803</v>
      </c>
      <c r="B463" s="252" t="s">
        <v>1894</v>
      </c>
      <c r="C463" s="39" t="s">
        <v>1471</v>
      </c>
      <c r="D463" s="135">
        <v>2</v>
      </c>
      <c r="E463" s="109">
        <v>302.82</v>
      </c>
      <c r="F463" s="187">
        <v>223.91</v>
      </c>
      <c r="G463" s="40">
        <f t="shared" si="269"/>
        <v>605.64</v>
      </c>
      <c r="H463" s="40">
        <f t="shared" si="270"/>
        <v>447.82</v>
      </c>
      <c r="I463" s="40">
        <f t="shared" si="271"/>
        <v>1053.46</v>
      </c>
      <c r="J463" s="40">
        <f t="shared" si="272"/>
        <v>249.14</v>
      </c>
      <c r="K463" s="40">
        <f t="shared" si="273"/>
        <v>1302.5999999999999</v>
      </c>
      <c r="L463" s="92">
        <f t="shared" si="274"/>
        <v>1.7139708746295078E-2</v>
      </c>
    </row>
    <row r="464" spans="1:12" s="38" customFormat="1" ht="30" customHeight="1">
      <c r="A464" s="134" t="s">
        <v>804</v>
      </c>
      <c r="B464" s="252" t="s">
        <v>1895</v>
      </c>
      <c r="C464" s="39" t="s">
        <v>1471</v>
      </c>
      <c r="D464" s="135">
        <v>2</v>
      </c>
      <c r="E464" s="109">
        <v>389.88000000000005</v>
      </c>
      <c r="F464" s="187">
        <v>311.22000000000003</v>
      </c>
      <c r="G464" s="40">
        <f t="shared" si="269"/>
        <v>779.76</v>
      </c>
      <c r="H464" s="40">
        <f t="shared" si="270"/>
        <v>622.44000000000005</v>
      </c>
      <c r="I464" s="40">
        <f t="shared" si="271"/>
        <v>1402.2</v>
      </c>
      <c r="J464" s="40">
        <f t="shared" si="272"/>
        <v>331.62</v>
      </c>
      <c r="K464" s="40">
        <f t="shared" si="273"/>
        <v>1733.8200000000002</v>
      </c>
      <c r="L464" s="92">
        <f t="shared" si="274"/>
        <v>2.2813733930985212E-2</v>
      </c>
    </row>
    <row r="465" spans="1:12" s="38" customFormat="1" ht="30" customHeight="1">
      <c r="A465" s="134" t="s">
        <v>805</v>
      </c>
      <c r="B465" s="252" t="s">
        <v>1896</v>
      </c>
      <c r="C465" s="39" t="s">
        <v>1471</v>
      </c>
      <c r="D465" s="135">
        <v>2</v>
      </c>
      <c r="E465" s="109">
        <v>529.81000000000006</v>
      </c>
      <c r="F465" s="187">
        <v>336.61</v>
      </c>
      <c r="G465" s="40">
        <f t="shared" si="269"/>
        <v>1059.6199999999999</v>
      </c>
      <c r="H465" s="40">
        <f t="shared" si="270"/>
        <v>673.22</v>
      </c>
      <c r="I465" s="40">
        <f t="shared" si="271"/>
        <v>1732.84</v>
      </c>
      <c r="J465" s="40">
        <f t="shared" si="272"/>
        <v>409.81</v>
      </c>
      <c r="K465" s="40">
        <f t="shared" si="273"/>
        <v>2142.65</v>
      </c>
      <c r="L465" s="92">
        <f t="shared" si="274"/>
        <v>2.8193149812105908E-2</v>
      </c>
    </row>
    <row r="466" spans="1:12" s="38" customFormat="1" ht="30" customHeight="1">
      <c r="A466" s="134" t="s">
        <v>806</v>
      </c>
      <c r="B466" s="252" t="s">
        <v>1897</v>
      </c>
      <c r="C466" s="39" t="s">
        <v>1471</v>
      </c>
      <c r="D466" s="135">
        <v>2</v>
      </c>
      <c r="E466" s="109">
        <v>239.85</v>
      </c>
      <c r="F466" s="187">
        <v>173.36</v>
      </c>
      <c r="G466" s="40">
        <f t="shared" si="269"/>
        <v>479.7</v>
      </c>
      <c r="H466" s="40">
        <f t="shared" si="270"/>
        <v>346.72</v>
      </c>
      <c r="I466" s="40">
        <f t="shared" si="271"/>
        <v>826.42000000000007</v>
      </c>
      <c r="J466" s="40">
        <f t="shared" si="272"/>
        <v>195.45</v>
      </c>
      <c r="K466" s="40">
        <f t="shared" si="273"/>
        <v>1021.8700000000001</v>
      </c>
      <c r="L466" s="92">
        <f t="shared" si="274"/>
        <v>1.3445842297387191E-2</v>
      </c>
    </row>
    <row r="467" spans="1:12" s="38" customFormat="1" ht="30" customHeight="1">
      <c r="A467" s="134" t="s">
        <v>807</v>
      </c>
      <c r="B467" s="252" t="s">
        <v>1898</v>
      </c>
      <c r="C467" s="39" t="s">
        <v>1471</v>
      </c>
      <c r="D467" s="135">
        <v>2</v>
      </c>
      <c r="E467" s="109">
        <v>340.26</v>
      </c>
      <c r="F467" s="187">
        <v>247.31</v>
      </c>
      <c r="G467" s="40">
        <f t="shared" si="269"/>
        <v>680.52</v>
      </c>
      <c r="H467" s="40">
        <f t="shared" si="270"/>
        <v>494.62</v>
      </c>
      <c r="I467" s="40">
        <f t="shared" si="271"/>
        <v>1175.1399999999999</v>
      </c>
      <c r="J467" s="40">
        <f t="shared" si="272"/>
        <v>277.92</v>
      </c>
      <c r="K467" s="40">
        <f t="shared" si="273"/>
        <v>1453.06</v>
      </c>
      <c r="L467" s="92">
        <f t="shared" si="274"/>
        <v>1.9119472739821532E-2</v>
      </c>
    </row>
    <row r="468" spans="1:12" s="38" customFormat="1" ht="30" customHeight="1">
      <c r="A468" s="134" t="s">
        <v>808</v>
      </c>
      <c r="B468" s="252" t="s">
        <v>1899</v>
      </c>
      <c r="C468" s="39" t="s">
        <v>1471</v>
      </c>
      <c r="D468" s="135">
        <v>2</v>
      </c>
      <c r="E468" s="109">
        <v>434.78000000000003</v>
      </c>
      <c r="F468" s="187">
        <v>260.24</v>
      </c>
      <c r="G468" s="40">
        <f t="shared" si="269"/>
        <v>869.56</v>
      </c>
      <c r="H468" s="40">
        <f t="shared" si="270"/>
        <v>520.48</v>
      </c>
      <c r="I468" s="40">
        <f t="shared" si="271"/>
        <v>1390.04</v>
      </c>
      <c r="J468" s="40">
        <f t="shared" si="272"/>
        <v>328.74</v>
      </c>
      <c r="K468" s="40">
        <f t="shared" si="273"/>
        <v>1718.78</v>
      </c>
      <c r="L468" s="92">
        <f t="shared" si="274"/>
        <v>2.2615836480083723E-2</v>
      </c>
    </row>
    <row r="469" spans="1:12" s="38" customFormat="1" ht="30" customHeight="1">
      <c r="A469" s="134" t="s">
        <v>809</v>
      </c>
      <c r="B469" s="252" t="s">
        <v>1900</v>
      </c>
      <c r="C469" s="39" t="s">
        <v>1471</v>
      </c>
      <c r="D469" s="135">
        <v>2</v>
      </c>
      <c r="E469" s="109">
        <v>329.99</v>
      </c>
      <c r="F469" s="187">
        <v>4.82</v>
      </c>
      <c r="G469" s="40">
        <f t="shared" ref="G469:G481" si="275">ROUND(D469*E469,2)</f>
        <v>659.98</v>
      </c>
      <c r="H469" s="40">
        <f t="shared" ref="H469:H481" si="276">ROUND(D469*F469,2)</f>
        <v>9.64</v>
      </c>
      <c r="I469" s="40">
        <f t="shared" ref="I469:I481" si="277">G469+H469</f>
        <v>669.62</v>
      </c>
      <c r="J469" s="40">
        <f t="shared" si="272"/>
        <v>158.36000000000001</v>
      </c>
      <c r="K469" s="40">
        <f t="shared" ref="K469:K481" si="278">I469+J469</f>
        <v>827.98</v>
      </c>
      <c r="L469" s="92">
        <f t="shared" si="274"/>
        <v>1.0894623098232303E-2</v>
      </c>
    </row>
    <row r="470" spans="1:12" s="38" customFormat="1" ht="30" customHeight="1">
      <c r="A470" s="134" t="s">
        <v>810</v>
      </c>
      <c r="B470" s="252" t="s">
        <v>1901</v>
      </c>
      <c r="C470" s="39" t="s">
        <v>1471</v>
      </c>
      <c r="D470" s="135">
        <v>2</v>
      </c>
      <c r="E470" s="109">
        <v>424.81</v>
      </c>
      <c r="F470" s="187">
        <v>9.0299999999999994</v>
      </c>
      <c r="G470" s="40">
        <f t="shared" si="275"/>
        <v>849.62</v>
      </c>
      <c r="H470" s="40">
        <f t="shared" si="276"/>
        <v>18.059999999999999</v>
      </c>
      <c r="I470" s="40">
        <f t="shared" si="277"/>
        <v>867.68</v>
      </c>
      <c r="J470" s="40">
        <f t="shared" si="272"/>
        <v>205.2</v>
      </c>
      <c r="K470" s="40">
        <f t="shared" si="278"/>
        <v>1072.8799999999999</v>
      </c>
      <c r="L470" s="92">
        <f t="shared" si="274"/>
        <v>1.4117035712977939E-2</v>
      </c>
    </row>
    <row r="471" spans="1:12" s="38" customFormat="1" ht="30" customHeight="1">
      <c r="A471" s="134" t="s">
        <v>811</v>
      </c>
      <c r="B471" s="252" t="s">
        <v>1902</v>
      </c>
      <c r="C471" s="39" t="s">
        <v>1471</v>
      </c>
      <c r="D471" s="135">
        <v>2</v>
      </c>
      <c r="E471" s="109">
        <v>751.28</v>
      </c>
      <c r="F471" s="187">
        <v>74.91</v>
      </c>
      <c r="G471" s="40">
        <f t="shared" si="275"/>
        <v>1502.56</v>
      </c>
      <c r="H471" s="40">
        <f t="shared" si="276"/>
        <v>149.82</v>
      </c>
      <c r="I471" s="40">
        <f t="shared" si="277"/>
        <v>1652.3799999999999</v>
      </c>
      <c r="J471" s="40">
        <f t="shared" si="272"/>
        <v>390.78</v>
      </c>
      <c r="K471" s="40">
        <f t="shared" si="278"/>
        <v>2043.1599999999999</v>
      </c>
      <c r="L471" s="92">
        <f t="shared" si="274"/>
        <v>2.6884052911162484E-2</v>
      </c>
    </row>
    <row r="472" spans="1:12" s="38" customFormat="1" ht="30" customHeight="1">
      <c r="A472" s="134" t="s">
        <v>812</v>
      </c>
      <c r="B472" s="252" t="s">
        <v>1903</v>
      </c>
      <c r="C472" s="39" t="s">
        <v>1471</v>
      </c>
      <c r="D472" s="135">
        <v>2</v>
      </c>
      <c r="E472" s="109">
        <v>28.37</v>
      </c>
      <c r="F472" s="187">
        <v>7.67</v>
      </c>
      <c r="G472" s="40">
        <f t="shared" si="275"/>
        <v>56.74</v>
      </c>
      <c r="H472" s="40">
        <f t="shared" si="276"/>
        <v>15.34</v>
      </c>
      <c r="I472" s="40">
        <f t="shared" si="277"/>
        <v>72.08</v>
      </c>
      <c r="J472" s="40">
        <f t="shared" si="272"/>
        <v>17.05</v>
      </c>
      <c r="K472" s="40">
        <f t="shared" si="278"/>
        <v>89.13</v>
      </c>
      <c r="L472" s="92">
        <f t="shared" si="274"/>
        <v>1.1727792419447877E-3</v>
      </c>
    </row>
    <row r="473" spans="1:12" s="38" customFormat="1" ht="30" customHeight="1">
      <c r="A473" s="134" t="s">
        <v>813</v>
      </c>
      <c r="B473" s="252" t="s">
        <v>1904</v>
      </c>
      <c r="C473" s="39" t="s">
        <v>1471</v>
      </c>
      <c r="D473" s="135">
        <v>2</v>
      </c>
      <c r="E473" s="109">
        <v>30.03</v>
      </c>
      <c r="F473" s="187">
        <v>14.07</v>
      </c>
      <c r="G473" s="40">
        <f t="shared" si="275"/>
        <v>60.06</v>
      </c>
      <c r="H473" s="40">
        <f t="shared" si="276"/>
        <v>28.14</v>
      </c>
      <c r="I473" s="40">
        <f t="shared" si="277"/>
        <v>88.2</v>
      </c>
      <c r="J473" s="40">
        <f t="shared" si="272"/>
        <v>20.86</v>
      </c>
      <c r="K473" s="40">
        <f t="shared" si="278"/>
        <v>109.06</v>
      </c>
      <c r="L473" s="92">
        <f t="shared" si="274"/>
        <v>1.4350196805396449E-3</v>
      </c>
    </row>
    <row r="474" spans="1:12" s="38" customFormat="1" ht="30" customHeight="1">
      <c r="A474" s="134" t="s">
        <v>814</v>
      </c>
      <c r="B474" s="252" t="s">
        <v>1905</v>
      </c>
      <c r="C474" s="39" t="s">
        <v>1471</v>
      </c>
      <c r="D474" s="135">
        <v>2</v>
      </c>
      <c r="E474" s="109">
        <v>80.2</v>
      </c>
      <c r="F474" s="187">
        <v>11.88</v>
      </c>
      <c r="G474" s="40">
        <f t="shared" si="275"/>
        <v>160.4</v>
      </c>
      <c r="H474" s="40">
        <f t="shared" si="276"/>
        <v>23.76</v>
      </c>
      <c r="I474" s="40">
        <f t="shared" si="277"/>
        <v>184.16</v>
      </c>
      <c r="J474" s="40">
        <f t="shared" si="272"/>
        <v>43.55</v>
      </c>
      <c r="K474" s="40">
        <f t="shared" si="278"/>
        <v>227.70999999999998</v>
      </c>
      <c r="L474" s="92">
        <f t="shared" si="274"/>
        <v>2.9962253021793735E-3</v>
      </c>
    </row>
    <row r="475" spans="1:12" s="38" customFormat="1" ht="30" customHeight="1">
      <c r="A475" s="134" t="s">
        <v>815</v>
      </c>
      <c r="B475" s="252" t="s">
        <v>1906</v>
      </c>
      <c r="C475" s="39" t="s">
        <v>1471</v>
      </c>
      <c r="D475" s="135">
        <v>2</v>
      </c>
      <c r="E475" s="109">
        <v>77.83</v>
      </c>
      <c r="F475" s="187">
        <v>16.850000000000001</v>
      </c>
      <c r="G475" s="40">
        <f t="shared" si="275"/>
        <v>155.66</v>
      </c>
      <c r="H475" s="40">
        <f t="shared" si="276"/>
        <v>33.700000000000003</v>
      </c>
      <c r="I475" s="40">
        <f t="shared" si="277"/>
        <v>189.36</v>
      </c>
      <c r="J475" s="40">
        <f t="shared" si="272"/>
        <v>44.78</v>
      </c>
      <c r="K475" s="40">
        <f t="shared" si="278"/>
        <v>234.14000000000001</v>
      </c>
      <c r="L475" s="92">
        <f t="shared" si="274"/>
        <v>3.0808317256698372E-3</v>
      </c>
    </row>
    <row r="476" spans="1:12" s="38" customFormat="1" ht="30" customHeight="1">
      <c r="A476" s="134" t="s">
        <v>816</v>
      </c>
      <c r="B476" s="252" t="s">
        <v>1907</v>
      </c>
      <c r="C476" s="39" t="s">
        <v>1471</v>
      </c>
      <c r="D476" s="135">
        <v>1</v>
      </c>
      <c r="E476" s="109">
        <v>1397.13</v>
      </c>
      <c r="F476" s="187">
        <v>232.25</v>
      </c>
      <c r="G476" s="40">
        <f t="shared" si="275"/>
        <v>1397.13</v>
      </c>
      <c r="H476" s="40">
        <f t="shared" si="276"/>
        <v>232.25</v>
      </c>
      <c r="I476" s="40">
        <f t="shared" si="277"/>
        <v>1629.38</v>
      </c>
      <c r="J476" s="40">
        <f t="shared" si="272"/>
        <v>385.34</v>
      </c>
      <c r="K476" s="40">
        <f t="shared" si="278"/>
        <v>2014.72</v>
      </c>
      <c r="L476" s="92">
        <f t="shared" si="274"/>
        <v>2.6509837252675895E-2</v>
      </c>
    </row>
    <row r="477" spans="1:12" s="38" customFormat="1" ht="30" customHeight="1">
      <c r="A477" s="134" t="s">
        <v>817</v>
      </c>
      <c r="B477" s="252" t="s">
        <v>1908</v>
      </c>
      <c r="C477" s="39" t="s">
        <v>1471</v>
      </c>
      <c r="D477" s="135">
        <v>1</v>
      </c>
      <c r="E477" s="109">
        <v>3186.97</v>
      </c>
      <c r="F477" s="187">
        <v>338.5</v>
      </c>
      <c r="G477" s="40">
        <f t="shared" si="275"/>
        <v>3186.97</v>
      </c>
      <c r="H477" s="40">
        <f t="shared" si="276"/>
        <v>338.5</v>
      </c>
      <c r="I477" s="40">
        <f t="shared" si="277"/>
        <v>3525.47</v>
      </c>
      <c r="J477" s="40">
        <f t="shared" si="272"/>
        <v>833.76</v>
      </c>
      <c r="K477" s="40">
        <f t="shared" si="278"/>
        <v>4359.2299999999996</v>
      </c>
      <c r="L477" s="92">
        <f t="shared" si="274"/>
        <v>5.7359076123224238E-2</v>
      </c>
    </row>
    <row r="478" spans="1:12" s="38" customFormat="1" ht="30" customHeight="1">
      <c r="A478" s="134" t="s">
        <v>818</v>
      </c>
      <c r="B478" s="252" t="s">
        <v>1909</v>
      </c>
      <c r="C478" s="39" t="s">
        <v>1471</v>
      </c>
      <c r="D478" s="135">
        <v>1</v>
      </c>
      <c r="E478" s="109">
        <v>4416.7600000000011</v>
      </c>
      <c r="F478" s="187">
        <v>492.32</v>
      </c>
      <c r="G478" s="40">
        <f t="shared" si="275"/>
        <v>4416.76</v>
      </c>
      <c r="H478" s="40">
        <f t="shared" si="276"/>
        <v>492.32</v>
      </c>
      <c r="I478" s="40">
        <f t="shared" si="277"/>
        <v>4909.08</v>
      </c>
      <c r="J478" s="40">
        <f t="shared" si="272"/>
        <v>1160.98</v>
      </c>
      <c r="K478" s="40">
        <f t="shared" si="278"/>
        <v>6070.0599999999995</v>
      </c>
      <c r="L478" s="92">
        <f t="shared" si="274"/>
        <v>7.9870305905524255E-2</v>
      </c>
    </row>
    <row r="479" spans="1:12" s="38" customFormat="1" ht="30" customHeight="1">
      <c r="A479" s="134" t="s">
        <v>819</v>
      </c>
      <c r="B479" s="252" t="s">
        <v>1910</v>
      </c>
      <c r="C479" s="39" t="s">
        <v>1471</v>
      </c>
      <c r="D479" s="135">
        <v>1</v>
      </c>
      <c r="E479" s="109">
        <v>3480.9900000000002</v>
      </c>
      <c r="F479" s="187">
        <v>238.39</v>
      </c>
      <c r="G479" s="40">
        <f>ROUND(D479*E479,2)</f>
        <v>3480.99</v>
      </c>
      <c r="H479" s="40">
        <f>ROUND(D479*F479,2)</f>
        <v>238.39</v>
      </c>
      <c r="I479" s="40">
        <f>G479+H479</f>
        <v>3719.3799999999997</v>
      </c>
      <c r="J479" s="40">
        <f t="shared" si="272"/>
        <v>879.62</v>
      </c>
      <c r="K479" s="40">
        <f>I479+J479</f>
        <v>4599</v>
      </c>
      <c r="L479" s="92">
        <f t="shared" si="274"/>
        <v>6.0513987812230205E-2</v>
      </c>
    </row>
    <row r="480" spans="1:12" s="38" customFormat="1" ht="30" customHeight="1">
      <c r="A480" s="134" t="s">
        <v>820</v>
      </c>
      <c r="B480" s="252" t="s">
        <v>1911</v>
      </c>
      <c r="C480" s="39" t="s">
        <v>1471</v>
      </c>
      <c r="D480" s="135">
        <v>10</v>
      </c>
      <c r="E480" s="109">
        <v>41.259</v>
      </c>
      <c r="F480" s="187">
        <v>5.0960000000000001</v>
      </c>
      <c r="G480" s="40">
        <f t="shared" si="275"/>
        <v>412.59</v>
      </c>
      <c r="H480" s="40">
        <f t="shared" si="276"/>
        <v>50.96</v>
      </c>
      <c r="I480" s="40">
        <f t="shared" si="277"/>
        <v>463.54999999999995</v>
      </c>
      <c r="J480" s="40">
        <f t="shared" si="272"/>
        <v>109.63</v>
      </c>
      <c r="K480" s="40">
        <f t="shared" si="278"/>
        <v>573.17999999999995</v>
      </c>
      <c r="L480" s="92">
        <f t="shared" si="274"/>
        <v>7.5419455390767793E-3</v>
      </c>
    </row>
    <row r="481" spans="1:12" s="38" customFormat="1" ht="30" customHeight="1">
      <c r="A481" s="134" t="s">
        <v>821</v>
      </c>
      <c r="B481" s="252" t="s">
        <v>1912</v>
      </c>
      <c r="C481" s="39" t="s">
        <v>1471</v>
      </c>
      <c r="D481" s="135">
        <v>5</v>
      </c>
      <c r="E481" s="109">
        <v>12.9</v>
      </c>
      <c r="F481" s="187">
        <v>3.94</v>
      </c>
      <c r="G481" s="40">
        <f t="shared" si="275"/>
        <v>64.5</v>
      </c>
      <c r="H481" s="40">
        <f t="shared" si="276"/>
        <v>19.7</v>
      </c>
      <c r="I481" s="40">
        <f t="shared" si="277"/>
        <v>84.2</v>
      </c>
      <c r="J481" s="40">
        <f t="shared" si="272"/>
        <v>19.91</v>
      </c>
      <c r="K481" s="40">
        <f t="shared" si="278"/>
        <v>104.11</v>
      </c>
      <c r="L481" s="92">
        <f t="shared" si="274"/>
        <v>1.3698872083347004E-3</v>
      </c>
    </row>
    <row r="482" spans="1:12" s="38" customFormat="1" ht="30" customHeight="1">
      <c r="A482" s="134" t="s">
        <v>822</v>
      </c>
      <c r="B482" s="252" t="s">
        <v>1913</v>
      </c>
      <c r="C482" s="39" t="s">
        <v>1471</v>
      </c>
      <c r="D482" s="135">
        <v>1</v>
      </c>
      <c r="E482" s="109">
        <v>2632.83</v>
      </c>
      <c r="F482" s="187">
        <v>222.87</v>
      </c>
      <c r="G482" s="40">
        <f t="shared" ref="G482:G490" si="279">ROUND(D482*E482,2)</f>
        <v>2632.83</v>
      </c>
      <c r="H482" s="40">
        <f t="shared" ref="H482:H490" si="280">ROUND(D482*F482,2)</f>
        <v>222.87</v>
      </c>
      <c r="I482" s="40">
        <f t="shared" ref="I482:I490" si="281">G482+H482</f>
        <v>2855.7</v>
      </c>
      <c r="J482" s="40">
        <f t="shared" si="272"/>
        <v>675.36</v>
      </c>
      <c r="K482" s="40">
        <f t="shared" ref="K482:K490" si="282">I482+J482</f>
        <v>3531.06</v>
      </c>
      <c r="L482" s="92">
        <f t="shared" si="274"/>
        <v>4.6461952990705283E-2</v>
      </c>
    </row>
    <row r="483" spans="1:12" s="38" customFormat="1" ht="30" customHeight="1">
      <c r="A483" s="134" t="s">
        <v>823</v>
      </c>
      <c r="B483" s="252" t="s">
        <v>1914</v>
      </c>
      <c r="C483" s="39" t="s">
        <v>1471</v>
      </c>
      <c r="D483" s="135">
        <v>1</v>
      </c>
      <c r="E483" s="109">
        <v>4725.78</v>
      </c>
      <c r="F483" s="187">
        <v>345.69</v>
      </c>
      <c r="G483" s="40">
        <f t="shared" si="279"/>
        <v>4725.78</v>
      </c>
      <c r="H483" s="40">
        <f t="shared" si="280"/>
        <v>345.69</v>
      </c>
      <c r="I483" s="40">
        <f t="shared" si="281"/>
        <v>5071.4699999999993</v>
      </c>
      <c r="J483" s="40">
        <f t="shared" si="272"/>
        <v>1199.3900000000001</v>
      </c>
      <c r="K483" s="40">
        <f t="shared" si="282"/>
        <v>6270.86</v>
      </c>
      <c r="L483" s="92">
        <f t="shared" si="274"/>
        <v>8.251244740426221E-2</v>
      </c>
    </row>
    <row r="484" spans="1:12" s="38" customFormat="1" ht="30" customHeight="1">
      <c r="A484" s="134" t="s">
        <v>824</v>
      </c>
      <c r="B484" s="252" t="s">
        <v>1915</v>
      </c>
      <c r="C484" s="39" t="s">
        <v>1471</v>
      </c>
      <c r="D484" s="135">
        <v>1</v>
      </c>
      <c r="E484" s="109">
        <v>5332.44</v>
      </c>
      <c r="F484" s="187">
        <v>2748.68</v>
      </c>
      <c r="G484" s="40">
        <f t="shared" si="279"/>
        <v>5332.44</v>
      </c>
      <c r="H484" s="40">
        <f t="shared" si="280"/>
        <v>2748.68</v>
      </c>
      <c r="I484" s="40">
        <f t="shared" si="281"/>
        <v>8081.119999999999</v>
      </c>
      <c r="J484" s="40">
        <f t="shared" si="272"/>
        <v>1911.16</v>
      </c>
      <c r="K484" s="40">
        <f t="shared" si="282"/>
        <v>9992.2799999999988</v>
      </c>
      <c r="L484" s="92">
        <f t="shared" si="274"/>
        <v>0.13147917158869135</v>
      </c>
    </row>
    <row r="485" spans="1:12" s="38" customFormat="1" ht="30" customHeight="1">
      <c r="A485" s="134" t="s">
        <v>825</v>
      </c>
      <c r="B485" s="252" t="s">
        <v>1916</v>
      </c>
      <c r="C485" s="39" t="s">
        <v>1471</v>
      </c>
      <c r="D485" s="135">
        <v>2</v>
      </c>
      <c r="E485" s="109">
        <v>56.58</v>
      </c>
      <c r="F485" s="187">
        <v>6.41</v>
      </c>
      <c r="G485" s="40">
        <f t="shared" si="279"/>
        <v>113.16</v>
      </c>
      <c r="H485" s="40">
        <f t="shared" si="280"/>
        <v>12.82</v>
      </c>
      <c r="I485" s="40">
        <f t="shared" si="281"/>
        <v>125.97999999999999</v>
      </c>
      <c r="J485" s="40">
        <f t="shared" si="272"/>
        <v>29.79</v>
      </c>
      <c r="K485" s="40">
        <f t="shared" si="282"/>
        <v>155.76999999999998</v>
      </c>
      <c r="L485" s="92">
        <f t="shared" si="274"/>
        <v>2.0496333728008478E-3</v>
      </c>
    </row>
    <row r="486" spans="1:12" s="38" customFormat="1" ht="30" customHeight="1">
      <c r="A486" s="134" t="s">
        <v>826</v>
      </c>
      <c r="B486" s="252" t="s">
        <v>1917</v>
      </c>
      <c r="C486" s="39" t="s">
        <v>1471</v>
      </c>
      <c r="D486" s="135">
        <v>2</v>
      </c>
      <c r="E486" s="109">
        <v>236.23</v>
      </c>
      <c r="F486" s="187">
        <v>11.07</v>
      </c>
      <c r="G486" s="40">
        <f t="shared" si="279"/>
        <v>472.46</v>
      </c>
      <c r="H486" s="40">
        <f t="shared" si="280"/>
        <v>22.14</v>
      </c>
      <c r="I486" s="40">
        <f t="shared" si="281"/>
        <v>494.59999999999997</v>
      </c>
      <c r="J486" s="40">
        <f t="shared" si="272"/>
        <v>116.97</v>
      </c>
      <c r="K486" s="40">
        <f t="shared" si="282"/>
        <v>611.56999999999994</v>
      </c>
      <c r="L486" s="92">
        <f t="shared" si="274"/>
        <v>8.0470840457329031E-3</v>
      </c>
    </row>
    <row r="487" spans="1:12" s="38" customFormat="1" ht="30" customHeight="1">
      <c r="A487" s="134" t="s">
        <v>827</v>
      </c>
      <c r="B487" s="252" t="s">
        <v>1918</v>
      </c>
      <c r="C487" s="39" t="s">
        <v>1471</v>
      </c>
      <c r="D487" s="135">
        <v>2</v>
      </c>
      <c r="E487" s="109">
        <v>34.619999999999997</v>
      </c>
      <c r="F487" s="187">
        <v>4.07</v>
      </c>
      <c r="G487" s="40">
        <f t="shared" si="279"/>
        <v>69.239999999999995</v>
      </c>
      <c r="H487" s="40">
        <f t="shared" si="280"/>
        <v>8.14</v>
      </c>
      <c r="I487" s="40">
        <f t="shared" si="281"/>
        <v>77.38</v>
      </c>
      <c r="J487" s="40">
        <f t="shared" si="272"/>
        <v>18.3</v>
      </c>
      <c r="K487" s="40">
        <f t="shared" si="282"/>
        <v>95.679999999999993</v>
      </c>
      <c r="L487" s="92">
        <f t="shared" si="274"/>
        <v>1.258964634458401E-3</v>
      </c>
    </row>
    <row r="488" spans="1:12" s="38" customFormat="1" ht="30" customHeight="1">
      <c r="A488" s="134" t="s">
        <v>828</v>
      </c>
      <c r="B488" s="252" t="s">
        <v>1919</v>
      </c>
      <c r="C488" s="39" t="s">
        <v>1471</v>
      </c>
      <c r="D488" s="135">
        <v>2</v>
      </c>
      <c r="E488" s="109">
        <v>23.262600000000003</v>
      </c>
      <c r="F488" s="187">
        <v>7.6440000000000001</v>
      </c>
      <c r="G488" s="40">
        <f t="shared" si="279"/>
        <v>46.53</v>
      </c>
      <c r="H488" s="40">
        <f t="shared" si="280"/>
        <v>15.29</v>
      </c>
      <c r="I488" s="40">
        <f t="shared" si="281"/>
        <v>61.82</v>
      </c>
      <c r="J488" s="40">
        <f t="shared" si="272"/>
        <v>14.62</v>
      </c>
      <c r="K488" s="40">
        <f t="shared" si="282"/>
        <v>76.44</v>
      </c>
      <c r="L488" s="92">
        <f t="shared" si="274"/>
        <v>1.0058032677466573E-3</v>
      </c>
    </row>
    <row r="489" spans="1:12" s="38" customFormat="1" ht="30" customHeight="1">
      <c r="A489" s="134" t="s">
        <v>829</v>
      </c>
      <c r="B489" s="252" t="s">
        <v>1920</v>
      </c>
      <c r="C489" s="39" t="s">
        <v>1471</v>
      </c>
      <c r="D489" s="135">
        <v>2</v>
      </c>
      <c r="E489" s="109">
        <v>11.419000000000002</v>
      </c>
      <c r="F489" s="187">
        <v>5.6055999999999999</v>
      </c>
      <c r="G489" s="40">
        <f t="shared" si="279"/>
        <v>22.84</v>
      </c>
      <c r="H489" s="40">
        <f t="shared" si="280"/>
        <v>11.21</v>
      </c>
      <c r="I489" s="40">
        <f t="shared" si="281"/>
        <v>34.049999999999997</v>
      </c>
      <c r="J489" s="40">
        <f t="shared" si="272"/>
        <v>8.0500000000000007</v>
      </c>
      <c r="K489" s="40">
        <f t="shared" si="282"/>
        <v>42.099999999999994</v>
      </c>
      <c r="L489" s="92">
        <f t="shared" si="274"/>
        <v>5.5395496562185077E-4</v>
      </c>
    </row>
    <row r="490" spans="1:12" s="38" customFormat="1" ht="30" customHeight="1">
      <c r="A490" s="134" t="s">
        <v>830</v>
      </c>
      <c r="B490" s="252" t="s">
        <v>1921</v>
      </c>
      <c r="C490" s="39" t="s">
        <v>1471</v>
      </c>
      <c r="D490" s="135">
        <v>2</v>
      </c>
      <c r="E490" s="109">
        <v>19.120799999999999</v>
      </c>
      <c r="F490" s="187">
        <v>6.6248000000000005</v>
      </c>
      <c r="G490" s="40">
        <f t="shared" si="279"/>
        <v>38.24</v>
      </c>
      <c r="H490" s="40">
        <f t="shared" si="280"/>
        <v>13.25</v>
      </c>
      <c r="I490" s="40">
        <f t="shared" si="281"/>
        <v>51.49</v>
      </c>
      <c r="J490" s="40">
        <f t="shared" si="272"/>
        <v>12.18</v>
      </c>
      <c r="K490" s="40">
        <f t="shared" si="282"/>
        <v>63.67</v>
      </c>
      <c r="L490" s="92">
        <f t="shared" si="274"/>
        <v>8.3777464753309367E-4</v>
      </c>
    </row>
    <row r="491" spans="1:12" s="38" customFormat="1" ht="30" customHeight="1">
      <c r="A491" s="181" t="s">
        <v>831</v>
      </c>
      <c r="B491" s="160" t="s">
        <v>342</v>
      </c>
      <c r="C491" s="133">
        <v>0</v>
      </c>
      <c r="D491" s="133"/>
      <c r="E491" s="133"/>
      <c r="F491" s="133">
        <v>0</v>
      </c>
      <c r="G491" s="177">
        <f t="shared" ref="G491:L491" si="283">SUM(G492:G495)</f>
        <v>2521.7400000000002</v>
      </c>
      <c r="H491" s="177">
        <f t="shared" si="283"/>
        <v>261.29000000000002</v>
      </c>
      <c r="I491" s="177">
        <f t="shared" si="283"/>
        <v>2783.03</v>
      </c>
      <c r="J491" s="177">
        <f t="shared" si="283"/>
        <v>658.18</v>
      </c>
      <c r="K491" s="177">
        <f t="shared" si="283"/>
        <v>3441.21</v>
      </c>
      <c r="L491" s="177">
        <f t="shared" si="283"/>
        <v>4.5279699934621595E-2</v>
      </c>
    </row>
    <row r="492" spans="1:12" s="38" customFormat="1" ht="30" customHeight="1">
      <c r="A492" s="134" t="s">
        <v>832</v>
      </c>
      <c r="B492" s="252" t="s">
        <v>1922</v>
      </c>
      <c r="C492" s="39" t="s">
        <v>1471</v>
      </c>
      <c r="D492" s="135">
        <v>1</v>
      </c>
      <c r="E492" s="109">
        <v>1635.2399999999998</v>
      </c>
      <c r="F492" s="187">
        <v>141.24</v>
      </c>
      <c r="G492" s="40">
        <f>ROUND(D492*E492,2)</f>
        <v>1635.24</v>
      </c>
      <c r="H492" s="40">
        <f>ROUND(D492*F492,2)</f>
        <v>141.24</v>
      </c>
      <c r="I492" s="40">
        <f>G492+H492</f>
        <v>1776.48</v>
      </c>
      <c r="J492" s="40">
        <f>ROUND($J$15*I492,2)</f>
        <v>420.13</v>
      </c>
      <c r="K492" s="40">
        <f>I492+J492</f>
        <v>2196.61</v>
      </c>
      <c r="L492" s="92">
        <f>K492/$K$1159*100</f>
        <v>2.8903159549515767E-2</v>
      </c>
    </row>
    <row r="493" spans="1:12" s="38" customFormat="1" ht="30" customHeight="1">
      <c r="A493" s="134" t="s">
        <v>833</v>
      </c>
      <c r="B493" s="252" t="s">
        <v>1923</v>
      </c>
      <c r="C493" s="39" t="s">
        <v>1471</v>
      </c>
      <c r="D493" s="135">
        <v>1</v>
      </c>
      <c r="E493" s="109">
        <v>137.24799999999999</v>
      </c>
      <c r="F493" s="187">
        <v>28.248000000000005</v>
      </c>
      <c r="G493" s="40">
        <f>ROUND(D493*E493,2)</f>
        <v>137.25</v>
      </c>
      <c r="H493" s="40">
        <f>ROUND(D493*F493,2)</f>
        <v>28.25</v>
      </c>
      <c r="I493" s="40">
        <f>G493+H493</f>
        <v>165.5</v>
      </c>
      <c r="J493" s="40">
        <f>ROUND($J$15*I493,2)</f>
        <v>39.14</v>
      </c>
      <c r="K493" s="40">
        <f>I493+J493</f>
        <v>204.64</v>
      </c>
      <c r="L493" s="92">
        <f>K493/$K$1159*100</f>
        <v>2.6926685074787535E-3</v>
      </c>
    </row>
    <row r="494" spans="1:12" s="38" customFormat="1" ht="30" customHeight="1">
      <c r="A494" s="134" t="s">
        <v>834</v>
      </c>
      <c r="B494" s="252" t="s">
        <v>1924</v>
      </c>
      <c r="C494" s="39" t="s">
        <v>1471</v>
      </c>
      <c r="D494" s="135">
        <v>1</v>
      </c>
      <c r="E494" s="109">
        <v>489.68399999999997</v>
      </c>
      <c r="F494" s="187">
        <v>49.433999999999997</v>
      </c>
      <c r="G494" s="40">
        <f>ROUND(D494*E494,2)</f>
        <v>489.68</v>
      </c>
      <c r="H494" s="40">
        <f>ROUND(D494*F494,2)</f>
        <v>49.43</v>
      </c>
      <c r="I494" s="40">
        <f>G494+H494</f>
        <v>539.11</v>
      </c>
      <c r="J494" s="40">
        <f>ROUND($J$15*I494,2)</f>
        <v>127.5</v>
      </c>
      <c r="K494" s="40">
        <f>I494+J494</f>
        <v>666.61</v>
      </c>
      <c r="L494" s="92">
        <f>K494/$K$1159*100</f>
        <v>8.7713045043511153E-3</v>
      </c>
    </row>
    <row r="495" spans="1:12" s="38" customFormat="1" ht="30" customHeight="1">
      <c r="A495" s="134" t="s">
        <v>835</v>
      </c>
      <c r="B495" s="252" t="s">
        <v>1925</v>
      </c>
      <c r="C495" s="39" t="s">
        <v>1471</v>
      </c>
      <c r="D495" s="135">
        <v>1</v>
      </c>
      <c r="E495" s="109">
        <v>259.572</v>
      </c>
      <c r="F495" s="187">
        <v>42.372</v>
      </c>
      <c r="G495" s="40">
        <f>ROUND(D495*E495,2)</f>
        <v>259.57</v>
      </c>
      <c r="H495" s="40">
        <f>ROUND(D495*F495,2)</f>
        <v>42.37</v>
      </c>
      <c r="I495" s="40">
        <f>G495+H495</f>
        <v>301.94</v>
      </c>
      <c r="J495" s="40">
        <f>ROUND($J$15*I495,2)</f>
        <v>71.41</v>
      </c>
      <c r="K495" s="40">
        <f>I495+J495</f>
        <v>373.35</v>
      </c>
      <c r="L495" s="92">
        <f>K495/$K$1159*100</f>
        <v>4.9125673732759619E-3</v>
      </c>
    </row>
    <row r="496" spans="1:12" s="38" customFormat="1" ht="30" customHeight="1">
      <c r="A496" s="181" t="s">
        <v>836</v>
      </c>
      <c r="B496" s="160" t="s">
        <v>212</v>
      </c>
      <c r="C496" s="133"/>
      <c r="D496" s="133"/>
      <c r="E496" s="133"/>
      <c r="F496" s="133">
        <v>0</v>
      </c>
      <c r="G496" s="177">
        <f t="shared" ref="G496:L496" si="284">SUM(G497:G532)</f>
        <v>110361.31999999996</v>
      </c>
      <c r="H496" s="177">
        <f t="shared" si="284"/>
        <v>7128.4000000000005</v>
      </c>
      <c r="I496" s="177">
        <f t="shared" si="284"/>
        <v>117489.72000000002</v>
      </c>
      <c r="J496" s="177">
        <f t="shared" si="284"/>
        <v>27785.929999999997</v>
      </c>
      <c r="K496" s="177">
        <f t="shared" si="284"/>
        <v>145275.65000000002</v>
      </c>
      <c r="L496" s="177">
        <f t="shared" si="284"/>
        <v>1.9115479264000481</v>
      </c>
    </row>
    <row r="497" spans="1:12" s="38" customFormat="1" ht="30" customHeight="1">
      <c r="A497" s="134" t="s">
        <v>837</v>
      </c>
      <c r="B497" s="252" t="s">
        <v>1926</v>
      </c>
      <c r="C497" s="39" t="s">
        <v>1471</v>
      </c>
      <c r="D497" s="135">
        <v>5</v>
      </c>
      <c r="E497" s="109">
        <v>40.86</v>
      </c>
      <c r="F497" s="187">
        <v>3.71</v>
      </c>
      <c r="G497" s="40">
        <f t="shared" ref="G497:G532" si="285">ROUND(D497*E497,2)</f>
        <v>204.3</v>
      </c>
      <c r="H497" s="40">
        <f t="shared" ref="H497:H532" si="286">ROUND(D497*F497,2)</f>
        <v>18.55</v>
      </c>
      <c r="I497" s="40">
        <f t="shared" ref="I497:I532" si="287">G497+H497</f>
        <v>222.85000000000002</v>
      </c>
      <c r="J497" s="40">
        <f t="shared" ref="J497:J532" si="288">ROUND($J$15*I497,2)</f>
        <v>52.7</v>
      </c>
      <c r="K497" s="40">
        <f t="shared" ref="K497:K532" si="289">I497+J497</f>
        <v>275.55</v>
      </c>
      <c r="L497" s="92">
        <f t="shared" ref="L497:L532" si="290">K497/$K$1159*100</f>
        <v>3.6257076194085745E-3</v>
      </c>
    </row>
    <row r="498" spans="1:12" s="38" customFormat="1" ht="30" customHeight="1">
      <c r="A498" s="134" t="s">
        <v>838</v>
      </c>
      <c r="B498" s="252" t="s">
        <v>1927</v>
      </c>
      <c r="C498" s="39" t="s">
        <v>1474</v>
      </c>
      <c r="D498" s="135">
        <v>10</v>
      </c>
      <c r="E498" s="109">
        <v>806.89203299999997</v>
      </c>
      <c r="F498" s="187">
        <v>206.4049</v>
      </c>
      <c r="G498" s="40">
        <f t="shared" si="285"/>
        <v>8068.92</v>
      </c>
      <c r="H498" s="40">
        <f t="shared" si="286"/>
        <v>2064.0500000000002</v>
      </c>
      <c r="I498" s="40">
        <f t="shared" si="287"/>
        <v>10132.970000000001</v>
      </c>
      <c r="J498" s="40">
        <f t="shared" si="288"/>
        <v>2396.42</v>
      </c>
      <c r="K498" s="40">
        <f t="shared" si="289"/>
        <v>12529.390000000001</v>
      </c>
      <c r="L498" s="92">
        <f t="shared" si="290"/>
        <v>0.16486265574139577</v>
      </c>
    </row>
    <row r="499" spans="1:12" s="38" customFormat="1" ht="30" customHeight="1">
      <c r="A499" s="134" t="s">
        <v>839</v>
      </c>
      <c r="B499" s="252" t="s">
        <v>1928</v>
      </c>
      <c r="C499" s="39" t="s">
        <v>1474</v>
      </c>
      <c r="D499" s="135">
        <v>10</v>
      </c>
      <c r="E499" s="109">
        <v>603.22740300000009</v>
      </c>
      <c r="F499" s="187">
        <v>79.172838999999996</v>
      </c>
      <c r="G499" s="40">
        <f t="shared" si="285"/>
        <v>6032.27</v>
      </c>
      <c r="H499" s="40">
        <f t="shared" si="286"/>
        <v>791.73</v>
      </c>
      <c r="I499" s="40">
        <f t="shared" si="287"/>
        <v>6824</v>
      </c>
      <c r="J499" s="40">
        <f t="shared" si="288"/>
        <v>1613.85</v>
      </c>
      <c r="K499" s="40">
        <f t="shared" si="289"/>
        <v>8437.85</v>
      </c>
      <c r="L499" s="92">
        <f t="shared" si="290"/>
        <v>0.11102586476656376</v>
      </c>
    </row>
    <row r="500" spans="1:12" s="43" customFormat="1" ht="35.1" customHeight="1">
      <c r="A500" s="134" t="s">
        <v>840</v>
      </c>
      <c r="B500" s="252" t="s">
        <v>1929</v>
      </c>
      <c r="C500" s="39" t="s">
        <v>1471</v>
      </c>
      <c r="D500" s="135">
        <v>10</v>
      </c>
      <c r="E500" s="109">
        <v>598.42999999999995</v>
      </c>
      <c r="F500" s="187">
        <v>15.37</v>
      </c>
      <c r="G500" s="40">
        <f t="shared" si="285"/>
        <v>5984.3</v>
      </c>
      <c r="H500" s="40">
        <f t="shared" si="286"/>
        <v>153.69999999999999</v>
      </c>
      <c r="I500" s="40">
        <f t="shared" si="287"/>
        <v>6138</v>
      </c>
      <c r="J500" s="40">
        <f t="shared" si="288"/>
        <v>1451.62</v>
      </c>
      <c r="K500" s="40">
        <f t="shared" si="289"/>
        <v>7589.62</v>
      </c>
      <c r="L500" s="92">
        <f t="shared" si="290"/>
        <v>9.9864790645674856E-2</v>
      </c>
    </row>
    <row r="501" spans="1:12" s="38" customFormat="1" ht="35.1" customHeight="1">
      <c r="A501" s="134" t="s">
        <v>841</v>
      </c>
      <c r="B501" s="252" t="s">
        <v>1930</v>
      </c>
      <c r="C501" s="39" t="s">
        <v>1471</v>
      </c>
      <c r="D501" s="135">
        <v>10</v>
      </c>
      <c r="E501" s="109">
        <v>297.45999999999998</v>
      </c>
      <c r="F501" s="187">
        <v>23.06</v>
      </c>
      <c r="G501" s="40">
        <f t="shared" si="285"/>
        <v>2974.6</v>
      </c>
      <c r="H501" s="40">
        <f t="shared" si="286"/>
        <v>230.6</v>
      </c>
      <c r="I501" s="40">
        <f t="shared" si="287"/>
        <v>3205.2</v>
      </c>
      <c r="J501" s="40">
        <f t="shared" si="288"/>
        <v>758.02</v>
      </c>
      <c r="K501" s="40">
        <f t="shared" si="289"/>
        <v>3963.22</v>
      </c>
      <c r="L501" s="92">
        <f t="shared" si="290"/>
        <v>5.2148346766076756E-2</v>
      </c>
    </row>
    <row r="502" spans="1:12" ht="35.1" customHeight="1">
      <c r="A502" s="134" t="s">
        <v>842</v>
      </c>
      <c r="B502" s="252" t="s">
        <v>1931</v>
      </c>
      <c r="C502" s="39" t="s">
        <v>1471</v>
      </c>
      <c r="D502" s="135">
        <v>10</v>
      </c>
      <c r="E502" s="109">
        <v>318.01</v>
      </c>
      <c r="F502" s="187">
        <v>23.06</v>
      </c>
      <c r="G502" s="40">
        <f t="shared" si="285"/>
        <v>3180.1</v>
      </c>
      <c r="H502" s="40">
        <f t="shared" si="286"/>
        <v>230.6</v>
      </c>
      <c r="I502" s="40">
        <f t="shared" si="287"/>
        <v>3410.7</v>
      </c>
      <c r="J502" s="40">
        <f t="shared" si="288"/>
        <v>806.62</v>
      </c>
      <c r="K502" s="40">
        <f t="shared" si="289"/>
        <v>4217.32</v>
      </c>
      <c r="L502" s="92">
        <f t="shared" si="290"/>
        <v>5.5491813672597243E-2</v>
      </c>
    </row>
    <row r="503" spans="1:12" s="38" customFormat="1" ht="35.1" customHeight="1">
      <c r="A503" s="134" t="s">
        <v>843</v>
      </c>
      <c r="B503" s="252" t="s">
        <v>1932</v>
      </c>
      <c r="C503" s="39" t="s">
        <v>1471</v>
      </c>
      <c r="D503" s="135">
        <v>10</v>
      </c>
      <c r="E503" s="109">
        <v>331.68</v>
      </c>
      <c r="F503" s="187">
        <v>23.06</v>
      </c>
      <c r="G503" s="40">
        <f t="shared" si="285"/>
        <v>3316.8</v>
      </c>
      <c r="H503" s="40">
        <f t="shared" si="286"/>
        <v>230.6</v>
      </c>
      <c r="I503" s="40">
        <f t="shared" si="287"/>
        <v>3547.4</v>
      </c>
      <c r="J503" s="40">
        <f t="shared" si="288"/>
        <v>838.95</v>
      </c>
      <c r="K503" s="40">
        <f t="shared" si="289"/>
        <v>4386.3500000000004</v>
      </c>
      <c r="L503" s="92">
        <f t="shared" si="290"/>
        <v>5.7715923122456186E-2</v>
      </c>
    </row>
    <row r="504" spans="1:12" s="38" customFormat="1" ht="30" customHeight="1">
      <c r="A504" s="134" t="s">
        <v>844</v>
      </c>
      <c r="B504" s="252" t="s">
        <v>1933</v>
      </c>
      <c r="C504" s="39" t="s">
        <v>1471</v>
      </c>
      <c r="D504" s="135">
        <v>10</v>
      </c>
      <c r="E504" s="109">
        <v>77.00800000000001</v>
      </c>
      <c r="F504" s="187">
        <v>20.165999999999997</v>
      </c>
      <c r="G504" s="40">
        <f t="shared" si="285"/>
        <v>770.08</v>
      </c>
      <c r="H504" s="40">
        <f t="shared" si="286"/>
        <v>201.66</v>
      </c>
      <c r="I504" s="40">
        <f t="shared" si="287"/>
        <v>971.74</v>
      </c>
      <c r="J504" s="40">
        <f t="shared" si="288"/>
        <v>229.81</v>
      </c>
      <c r="K504" s="40">
        <f t="shared" si="289"/>
        <v>1201.55</v>
      </c>
      <c r="L504" s="92">
        <f t="shared" si="290"/>
        <v>1.5810085248050706E-2</v>
      </c>
    </row>
    <row r="505" spans="1:12" ht="30" customHeight="1">
      <c r="A505" s="134" t="s">
        <v>845</v>
      </c>
      <c r="B505" s="252" t="s">
        <v>1934</v>
      </c>
      <c r="C505" s="39" t="s">
        <v>1471</v>
      </c>
      <c r="D505" s="135">
        <v>3</v>
      </c>
      <c r="E505" s="109">
        <v>123.05</v>
      </c>
      <c r="F505" s="187">
        <v>20.86</v>
      </c>
      <c r="G505" s="40">
        <f t="shared" si="285"/>
        <v>369.15</v>
      </c>
      <c r="H505" s="40">
        <f t="shared" si="286"/>
        <v>62.58</v>
      </c>
      <c r="I505" s="40">
        <f t="shared" si="287"/>
        <v>431.72999999999996</v>
      </c>
      <c r="J505" s="40">
        <f t="shared" si="288"/>
        <v>102.1</v>
      </c>
      <c r="K505" s="40">
        <f t="shared" si="289"/>
        <v>533.82999999999993</v>
      </c>
      <c r="L505" s="92">
        <f t="shared" si="290"/>
        <v>7.0241752802354535E-3</v>
      </c>
    </row>
    <row r="506" spans="1:12" ht="30" customHeight="1">
      <c r="A506" s="134" t="s">
        <v>846</v>
      </c>
      <c r="B506" s="252" t="s">
        <v>1935</v>
      </c>
      <c r="C506" s="39" t="s">
        <v>1471</v>
      </c>
      <c r="D506" s="135">
        <v>3</v>
      </c>
      <c r="E506" s="109">
        <v>217.51</v>
      </c>
      <c r="F506" s="187">
        <v>11.77</v>
      </c>
      <c r="G506" s="40">
        <f>ROUND(D506*E506,2)</f>
        <v>652.53</v>
      </c>
      <c r="H506" s="40">
        <f>ROUND(D506*F506,2)</f>
        <v>35.31</v>
      </c>
      <c r="I506" s="40">
        <f>G506+H506</f>
        <v>687.83999999999992</v>
      </c>
      <c r="J506" s="40">
        <f t="shared" si="288"/>
        <v>162.66999999999999</v>
      </c>
      <c r="K506" s="40">
        <f>I506+J506</f>
        <v>850.50999999999988</v>
      </c>
      <c r="L506" s="92">
        <f t="shared" si="290"/>
        <v>1.1191074532328746E-2</v>
      </c>
    </row>
    <row r="507" spans="1:12" s="38" customFormat="1" ht="30" customHeight="1">
      <c r="A507" s="134" t="s">
        <v>847</v>
      </c>
      <c r="B507" s="252" t="s">
        <v>1936</v>
      </c>
      <c r="C507" s="39" t="s">
        <v>1471</v>
      </c>
      <c r="D507" s="135">
        <v>5</v>
      </c>
      <c r="E507" s="109">
        <v>924.31</v>
      </c>
      <c r="F507" s="187">
        <v>16.805</v>
      </c>
      <c r="G507" s="40">
        <f t="shared" si="285"/>
        <v>4621.55</v>
      </c>
      <c r="H507" s="40">
        <f t="shared" si="286"/>
        <v>84.03</v>
      </c>
      <c r="I507" s="40">
        <f t="shared" si="287"/>
        <v>4705.58</v>
      </c>
      <c r="J507" s="40">
        <f t="shared" si="288"/>
        <v>1112.8599999999999</v>
      </c>
      <c r="K507" s="40">
        <f t="shared" si="289"/>
        <v>5818.44</v>
      </c>
      <c r="L507" s="92">
        <f t="shared" si="290"/>
        <v>7.6559471025482217E-2</v>
      </c>
    </row>
    <row r="508" spans="1:12" s="38" customFormat="1" ht="43.5" customHeight="1">
      <c r="A508" s="134" t="s">
        <v>848</v>
      </c>
      <c r="B508" s="252" t="s">
        <v>1937</v>
      </c>
      <c r="C508" s="39" t="s">
        <v>1471</v>
      </c>
      <c r="D508" s="135">
        <v>5</v>
      </c>
      <c r="E508" s="109">
        <v>98.79</v>
      </c>
      <c r="F508" s="187">
        <v>16.805</v>
      </c>
      <c r="G508" s="40">
        <f t="shared" si="285"/>
        <v>493.95</v>
      </c>
      <c r="H508" s="40">
        <f t="shared" si="286"/>
        <v>84.03</v>
      </c>
      <c r="I508" s="40">
        <f t="shared" si="287"/>
        <v>577.98</v>
      </c>
      <c r="J508" s="40">
        <f t="shared" si="288"/>
        <v>136.69</v>
      </c>
      <c r="K508" s="40">
        <f t="shared" si="289"/>
        <v>714.67000000000007</v>
      </c>
      <c r="L508" s="92">
        <f t="shared" si="290"/>
        <v>9.4036815981227585E-3</v>
      </c>
    </row>
    <row r="509" spans="1:12" ht="30" customHeight="1">
      <c r="A509" s="134" t="s">
        <v>849</v>
      </c>
      <c r="B509" s="252" t="s">
        <v>1938</v>
      </c>
      <c r="C509" s="39" t="s">
        <v>1471</v>
      </c>
      <c r="D509" s="135">
        <v>5</v>
      </c>
      <c r="E509" s="109">
        <v>98.79</v>
      </c>
      <c r="F509" s="187">
        <v>16.805</v>
      </c>
      <c r="G509" s="40">
        <f t="shared" si="285"/>
        <v>493.95</v>
      </c>
      <c r="H509" s="40">
        <f t="shared" si="286"/>
        <v>84.03</v>
      </c>
      <c r="I509" s="40">
        <f t="shared" si="287"/>
        <v>577.98</v>
      </c>
      <c r="J509" s="40">
        <f t="shared" si="288"/>
        <v>136.69</v>
      </c>
      <c r="K509" s="40">
        <f t="shared" si="289"/>
        <v>714.67000000000007</v>
      </c>
      <c r="L509" s="92">
        <f t="shared" si="290"/>
        <v>9.4036815981227585E-3</v>
      </c>
    </row>
    <row r="510" spans="1:12" s="38" customFormat="1" ht="30" customHeight="1">
      <c r="A510" s="134" t="s">
        <v>850</v>
      </c>
      <c r="B510" s="252" t="s">
        <v>1939</v>
      </c>
      <c r="C510" s="39" t="s">
        <v>1471</v>
      </c>
      <c r="D510" s="135">
        <v>5</v>
      </c>
      <c r="E510" s="109">
        <v>353.84500000000003</v>
      </c>
      <c r="F510" s="187">
        <v>54.97</v>
      </c>
      <c r="G510" s="40">
        <f t="shared" si="285"/>
        <v>1769.23</v>
      </c>
      <c r="H510" s="40">
        <f t="shared" si="286"/>
        <v>274.85000000000002</v>
      </c>
      <c r="I510" s="40">
        <f t="shared" si="287"/>
        <v>2044.08</v>
      </c>
      <c r="J510" s="40">
        <f t="shared" si="288"/>
        <v>483.42</v>
      </c>
      <c r="K510" s="40">
        <f t="shared" si="289"/>
        <v>2527.5</v>
      </c>
      <c r="L510" s="92">
        <f t="shared" si="290"/>
        <v>3.3257035050100421E-2</v>
      </c>
    </row>
    <row r="511" spans="1:12" s="38" customFormat="1" ht="30" customHeight="1">
      <c r="A511" s="134" t="s">
        <v>851</v>
      </c>
      <c r="B511" s="252" t="s">
        <v>1940</v>
      </c>
      <c r="C511" s="39" t="s">
        <v>1471</v>
      </c>
      <c r="D511" s="135">
        <v>5</v>
      </c>
      <c r="E511" s="109">
        <v>42.1</v>
      </c>
      <c r="F511" s="187">
        <v>3.68</v>
      </c>
      <c r="G511" s="40">
        <f t="shared" si="285"/>
        <v>210.5</v>
      </c>
      <c r="H511" s="40">
        <f t="shared" si="286"/>
        <v>18.399999999999999</v>
      </c>
      <c r="I511" s="40">
        <f t="shared" si="287"/>
        <v>228.9</v>
      </c>
      <c r="J511" s="40">
        <f t="shared" si="288"/>
        <v>54.13</v>
      </c>
      <c r="K511" s="40">
        <f t="shared" si="289"/>
        <v>283.03000000000003</v>
      </c>
      <c r="L511" s="92">
        <f t="shared" si="290"/>
        <v>3.7241300218516021E-3</v>
      </c>
    </row>
    <row r="512" spans="1:12" ht="30" customHeight="1">
      <c r="A512" s="134" t="s">
        <v>852</v>
      </c>
      <c r="B512" s="252" t="s">
        <v>1941</v>
      </c>
      <c r="C512" s="39" t="s">
        <v>1480</v>
      </c>
      <c r="D512" s="135">
        <v>10</v>
      </c>
      <c r="E512" s="109">
        <v>663.1400000000001</v>
      </c>
      <c r="F512" s="187">
        <v>46.37</v>
      </c>
      <c r="G512" s="40">
        <f t="shared" si="285"/>
        <v>6631.4</v>
      </c>
      <c r="H512" s="40">
        <f t="shared" si="286"/>
        <v>463.7</v>
      </c>
      <c r="I512" s="40">
        <f t="shared" si="287"/>
        <v>7095.0999999999995</v>
      </c>
      <c r="J512" s="40">
        <f t="shared" si="288"/>
        <v>1677.97</v>
      </c>
      <c r="K512" s="40">
        <f t="shared" si="289"/>
        <v>8773.07</v>
      </c>
      <c r="L512" s="92">
        <f t="shared" si="290"/>
        <v>0.11543671473273373</v>
      </c>
    </row>
    <row r="513" spans="1:12" s="38" customFormat="1" ht="30" customHeight="1">
      <c r="A513" s="134" t="s">
        <v>853</v>
      </c>
      <c r="B513" s="252" t="s">
        <v>1942</v>
      </c>
      <c r="C513" s="39" t="s">
        <v>1471</v>
      </c>
      <c r="D513" s="135">
        <v>5</v>
      </c>
      <c r="E513" s="109">
        <v>900.45472099999995</v>
      </c>
      <c r="F513" s="187">
        <v>38.526100999999997</v>
      </c>
      <c r="G513" s="40">
        <f t="shared" si="285"/>
        <v>4502.2700000000004</v>
      </c>
      <c r="H513" s="40">
        <f t="shared" si="286"/>
        <v>192.63</v>
      </c>
      <c r="I513" s="40">
        <f t="shared" si="287"/>
        <v>4694.9000000000005</v>
      </c>
      <c r="J513" s="40">
        <f t="shared" si="288"/>
        <v>1110.33</v>
      </c>
      <c r="K513" s="40">
        <f t="shared" si="289"/>
        <v>5805.2300000000005</v>
      </c>
      <c r="L513" s="92">
        <f t="shared" si="290"/>
        <v>7.638565285218378E-2</v>
      </c>
    </row>
    <row r="514" spans="1:12" s="38" customFormat="1" ht="30" customHeight="1">
      <c r="A514" s="134" t="s">
        <v>854</v>
      </c>
      <c r="B514" s="252" t="s">
        <v>1943</v>
      </c>
      <c r="C514" s="39" t="s">
        <v>1471</v>
      </c>
      <c r="D514" s="135">
        <v>2</v>
      </c>
      <c r="E514" s="109">
        <v>309.75</v>
      </c>
      <c r="F514" s="187">
        <v>38.51</v>
      </c>
      <c r="G514" s="40">
        <f t="shared" si="285"/>
        <v>619.5</v>
      </c>
      <c r="H514" s="40">
        <f t="shared" si="286"/>
        <v>77.02</v>
      </c>
      <c r="I514" s="40">
        <f t="shared" si="287"/>
        <v>696.52</v>
      </c>
      <c r="J514" s="40">
        <f t="shared" si="288"/>
        <v>164.72</v>
      </c>
      <c r="K514" s="40">
        <f t="shared" si="289"/>
        <v>861.24</v>
      </c>
      <c r="L514" s="92">
        <f t="shared" si="290"/>
        <v>1.1332260679148758E-2</v>
      </c>
    </row>
    <row r="515" spans="1:12" s="38" customFormat="1" ht="30" customHeight="1">
      <c r="A515" s="134" t="s">
        <v>855</v>
      </c>
      <c r="B515" s="252" t="s">
        <v>1944</v>
      </c>
      <c r="C515" s="39" t="s">
        <v>1471</v>
      </c>
      <c r="D515" s="135">
        <v>2</v>
      </c>
      <c r="E515" s="109">
        <v>949.88</v>
      </c>
      <c r="F515" s="187">
        <v>51.48</v>
      </c>
      <c r="G515" s="40">
        <f t="shared" si="285"/>
        <v>1899.76</v>
      </c>
      <c r="H515" s="40">
        <f t="shared" si="286"/>
        <v>102.96</v>
      </c>
      <c r="I515" s="40">
        <f t="shared" si="287"/>
        <v>2002.72</v>
      </c>
      <c r="J515" s="40">
        <f t="shared" si="288"/>
        <v>473.64</v>
      </c>
      <c r="K515" s="40">
        <f t="shared" si="289"/>
        <v>2476.36</v>
      </c>
      <c r="L515" s="92">
        <f t="shared" si="290"/>
        <v>3.2584131084734597E-2</v>
      </c>
    </row>
    <row r="516" spans="1:12" s="38" customFormat="1" ht="30" customHeight="1">
      <c r="A516" s="134" t="s">
        <v>856</v>
      </c>
      <c r="B516" s="252" t="s">
        <v>1945</v>
      </c>
      <c r="C516" s="39" t="s">
        <v>1471</v>
      </c>
      <c r="D516" s="135">
        <v>10</v>
      </c>
      <c r="E516" s="109">
        <v>356.40000000000003</v>
      </c>
      <c r="F516" s="187">
        <v>33.61</v>
      </c>
      <c r="G516" s="40">
        <f t="shared" si="285"/>
        <v>3564</v>
      </c>
      <c r="H516" s="40">
        <f t="shared" si="286"/>
        <v>336.1</v>
      </c>
      <c r="I516" s="40">
        <f t="shared" si="287"/>
        <v>3900.1</v>
      </c>
      <c r="J516" s="40">
        <f t="shared" si="288"/>
        <v>922.36</v>
      </c>
      <c r="K516" s="40">
        <f t="shared" si="289"/>
        <v>4822.46</v>
      </c>
      <c r="L516" s="92">
        <f t="shared" si="290"/>
        <v>6.3454291294839676E-2</v>
      </c>
    </row>
    <row r="517" spans="1:12" s="38" customFormat="1" ht="30" customHeight="1">
      <c r="A517" s="134" t="s">
        <v>857</v>
      </c>
      <c r="B517" s="252" t="s">
        <v>1946</v>
      </c>
      <c r="C517" s="39" t="s">
        <v>1471</v>
      </c>
      <c r="D517" s="135">
        <v>10</v>
      </c>
      <c r="E517" s="109">
        <v>297.45999999999998</v>
      </c>
      <c r="F517" s="187">
        <v>23.06</v>
      </c>
      <c r="G517" s="40">
        <f t="shared" si="285"/>
        <v>2974.6</v>
      </c>
      <c r="H517" s="40">
        <f t="shared" si="286"/>
        <v>230.6</v>
      </c>
      <c r="I517" s="40">
        <f t="shared" si="287"/>
        <v>3205.2</v>
      </c>
      <c r="J517" s="40">
        <f t="shared" si="288"/>
        <v>758.02</v>
      </c>
      <c r="K517" s="40">
        <f t="shared" si="289"/>
        <v>3963.22</v>
      </c>
      <c r="L517" s="92">
        <f t="shared" si="290"/>
        <v>5.2148346766076756E-2</v>
      </c>
    </row>
    <row r="518" spans="1:12" s="43" customFormat="1" ht="30" customHeight="1">
      <c r="A518" s="134" t="s">
        <v>858</v>
      </c>
      <c r="B518" s="252" t="s">
        <v>1947</v>
      </c>
      <c r="C518" s="39" t="s">
        <v>1471</v>
      </c>
      <c r="D518" s="135">
        <v>5</v>
      </c>
      <c r="E518" s="109">
        <v>91.94</v>
      </c>
      <c r="F518" s="187">
        <v>7.68</v>
      </c>
      <c r="G518" s="40">
        <f t="shared" si="285"/>
        <v>459.7</v>
      </c>
      <c r="H518" s="40">
        <f t="shared" si="286"/>
        <v>38.4</v>
      </c>
      <c r="I518" s="40">
        <f t="shared" si="287"/>
        <v>498.09999999999997</v>
      </c>
      <c r="J518" s="40">
        <f t="shared" si="288"/>
        <v>117.8</v>
      </c>
      <c r="K518" s="40">
        <f t="shared" si="289"/>
        <v>615.9</v>
      </c>
      <c r="L518" s="92">
        <f t="shared" si="290"/>
        <v>8.1040585113182403E-3</v>
      </c>
    </row>
    <row r="519" spans="1:12" s="38" customFormat="1" ht="30" customHeight="1">
      <c r="A519" s="134" t="s">
        <v>859</v>
      </c>
      <c r="B519" s="252" t="s">
        <v>1948</v>
      </c>
      <c r="C519" s="39" t="s">
        <v>1471</v>
      </c>
      <c r="D519" s="135">
        <v>10</v>
      </c>
      <c r="E519" s="109">
        <v>165.49</v>
      </c>
      <c r="F519" s="187">
        <v>6.64</v>
      </c>
      <c r="G519" s="40">
        <f t="shared" si="285"/>
        <v>1654.9</v>
      </c>
      <c r="H519" s="40">
        <f t="shared" si="286"/>
        <v>66.400000000000006</v>
      </c>
      <c r="I519" s="40">
        <f t="shared" si="287"/>
        <v>1721.3000000000002</v>
      </c>
      <c r="J519" s="40">
        <f t="shared" si="288"/>
        <v>407.08</v>
      </c>
      <c r="K519" s="40">
        <f t="shared" si="289"/>
        <v>2128.38</v>
      </c>
      <c r="L519" s="92">
        <f t="shared" si="290"/>
        <v>2.8005384079102968E-2</v>
      </c>
    </row>
    <row r="520" spans="1:12" s="38" customFormat="1" ht="30" customHeight="1">
      <c r="A520" s="134" t="s">
        <v>860</v>
      </c>
      <c r="B520" s="252" t="s">
        <v>1949</v>
      </c>
      <c r="C520" s="39" t="s">
        <v>1471</v>
      </c>
      <c r="D520" s="135">
        <v>2</v>
      </c>
      <c r="E520" s="109">
        <v>815.37</v>
      </c>
      <c r="F520" s="187">
        <v>55.25</v>
      </c>
      <c r="G520" s="40">
        <f t="shared" si="285"/>
        <v>1630.74</v>
      </c>
      <c r="H520" s="40">
        <f t="shared" si="286"/>
        <v>110.5</v>
      </c>
      <c r="I520" s="40">
        <f t="shared" si="287"/>
        <v>1741.24</v>
      </c>
      <c r="J520" s="40">
        <f t="shared" si="288"/>
        <v>411.8</v>
      </c>
      <c r="K520" s="40">
        <f t="shared" si="289"/>
        <v>2153.04</v>
      </c>
      <c r="L520" s="92">
        <f t="shared" si="290"/>
        <v>2.8329862213360323E-2</v>
      </c>
    </row>
    <row r="521" spans="1:12" s="38" customFormat="1" ht="30" customHeight="1">
      <c r="A521" s="134" t="s">
        <v>861</v>
      </c>
      <c r="B521" s="252" t="s">
        <v>1950</v>
      </c>
      <c r="C521" s="39" t="s">
        <v>1471</v>
      </c>
      <c r="D521" s="135">
        <v>2</v>
      </c>
      <c r="E521" s="109">
        <v>87.61</v>
      </c>
      <c r="F521" s="187">
        <v>3.68</v>
      </c>
      <c r="G521" s="40">
        <f>ROUND(D521*E521,2)</f>
        <v>175.22</v>
      </c>
      <c r="H521" s="40">
        <f>ROUND(D521*F521,2)</f>
        <v>7.36</v>
      </c>
      <c r="I521" s="40">
        <f>G521+H521</f>
        <v>182.58</v>
      </c>
      <c r="J521" s="40">
        <f t="shared" si="288"/>
        <v>43.18</v>
      </c>
      <c r="K521" s="40">
        <f>I521+J521</f>
        <v>225.76000000000002</v>
      </c>
      <c r="L521" s="92">
        <f t="shared" si="290"/>
        <v>2.9705670555531839E-3</v>
      </c>
    </row>
    <row r="522" spans="1:12" s="38" customFormat="1" ht="30" customHeight="1">
      <c r="A522" s="134" t="s">
        <v>862</v>
      </c>
      <c r="B522" s="252" t="s">
        <v>1951</v>
      </c>
      <c r="C522" s="39" t="s">
        <v>1471</v>
      </c>
      <c r="D522" s="135">
        <v>2</v>
      </c>
      <c r="E522" s="109">
        <v>1153.2855000000002</v>
      </c>
      <c r="F522" s="187">
        <v>12.804</v>
      </c>
      <c r="G522" s="40">
        <f>ROUND(D522*E522,2)</f>
        <v>2306.5700000000002</v>
      </c>
      <c r="H522" s="40">
        <f>ROUND(D522*F522,2)</f>
        <v>25.61</v>
      </c>
      <c r="I522" s="40">
        <f>G522+H522</f>
        <v>2332.1800000000003</v>
      </c>
      <c r="J522" s="40">
        <f t="shared" si="288"/>
        <v>551.54999999999995</v>
      </c>
      <c r="K522" s="40">
        <f>I522+J522</f>
        <v>2883.7300000000005</v>
      </c>
      <c r="L522" s="92">
        <f t="shared" si="290"/>
        <v>3.7944336176073637E-2</v>
      </c>
    </row>
    <row r="523" spans="1:12" s="38" customFormat="1" ht="30" customHeight="1">
      <c r="A523" s="134" t="s">
        <v>863</v>
      </c>
      <c r="B523" s="252" t="s">
        <v>1952</v>
      </c>
      <c r="C523" s="39" t="s">
        <v>1471</v>
      </c>
      <c r="D523" s="135">
        <v>5</v>
      </c>
      <c r="E523" s="109">
        <v>1647.53</v>
      </c>
      <c r="F523" s="187">
        <v>15.7</v>
      </c>
      <c r="G523" s="40">
        <f t="shared" si="285"/>
        <v>8237.65</v>
      </c>
      <c r="H523" s="40">
        <f t="shared" si="286"/>
        <v>78.5</v>
      </c>
      <c r="I523" s="40">
        <f t="shared" si="287"/>
        <v>8316.15</v>
      </c>
      <c r="J523" s="40">
        <f t="shared" si="288"/>
        <v>1966.74</v>
      </c>
      <c r="K523" s="40">
        <f t="shared" si="289"/>
        <v>10282.89</v>
      </c>
      <c r="L523" s="92">
        <f t="shared" si="290"/>
        <v>0.13530303982050529</v>
      </c>
    </row>
    <row r="524" spans="1:12" s="44" customFormat="1" ht="35.1" customHeight="1">
      <c r="A524" s="134" t="s">
        <v>864</v>
      </c>
      <c r="B524" s="252" t="s">
        <v>1953</v>
      </c>
      <c r="C524" s="39" t="s">
        <v>1471</v>
      </c>
      <c r="D524" s="135">
        <v>5</v>
      </c>
      <c r="E524" s="109">
        <v>130.63999999999999</v>
      </c>
      <c r="F524" s="187">
        <v>2.31</v>
      </c>
      <c r="G524" s="40">
        <f t="shared" si="285"/>
        <v>653.20000000000005</v>
      </c>
      <c r="H524" s="40">
        <f t="shared" si="286"/>
        <v>11.55</v>
      </c>
      <c r="I524" s="40">
        <f t="shared" si="287"/>
        <v>664.75</v>
      </c>
      <c r="J524" s="40">
        <f t="shared" si="288"/>
        <v>157.21</v>
      </c>
      <c r="K524" s="40">
        <f t="shared" si="289"/>
        <v>821.96</v>
      </c>
      <c r="L524" s="92">
        <f t="shared" si="290"/>
        <v>1.0815411485570938E-2</v>
      </c>
    </row>
    <row r="525" spans="1:12" s="38" customFormat="1" ht="35.1" customHeight="1">
      <c r="A525" s="134" t="s">
        <v>865</v>
      </c>
      <c r="B525" s="252" t="s">
        <v>1954</v>
      </c>
      <c r="C525" s="39" t="s">
        <v>1471</v>
      </c>
      <c r="D525" s="135">
        <v>5</v>
      </c>
      <c r="E525" s="109">
        <v>236.60550000000001</v>
      </c>
      <c r="F525" s="187">
        <v>12.804</v>
      </c>
      <c r="G525" s="40">
        <f t="shared" si="285"/>
        <v>1183.03</v>
      </c>
      <c r="H525" s="40">
        <f t="shared" si="286"/>
        <v>64.02</v>
      </c>
      <c r="I525" s="40">
        <f t="shared" si="287"/>
        <v>1247.05</v>
      </c>
      <c r="J525" s="40">
        <f t="shared" si="288"/>
        <v>294.92</v>
      </c>
      <c r="K525" s="40">
        <f t="shared" si="289"/>
        <v>1541.97</v>
      </c>
      <c r="L525" s="92">
        <f t="shared" si="290"/>
        <v>2.0289357205223877E-2</v>
      </c>
    </row>
    <row r="526" spans="1:12" s="44" customFormat="1" ht="35.1" customHeight="1">
      <c r="A526" s="134" t="s">
        <v>866</v>
      </c>
      <c r="B526" s="252" t="s">
        <v>1955</v>
      </c>
      <c r="C526" s="39" t="s">
        <v>1471</v>
      </c>
      <c r="D526" s="135">
        <v>5</v>
      </c>
      <c r="E526" s="109">
        <v>115.93</v>
      </c>
      <c r="F526" s="187">
        <v>2.82</v>
      </c>
      <c r="G526" s="40">
        <f t="shared" si="285"/>
        <v>579.65</v>
      </c>
      <c r="H526" s="40">
        <f t="shared" si="286"/>
        <v>14.1</v>
      </c>
      <c r="I526" s="40">
        <f t="shared" si="287"/>
        <v>593.75</v>
      </c>
      <c r="J526" s="40">
        <f t="shared" si="288"/>
        <v>140.41999999999999</v>
      </c>
      <c r="K526" s="40">
        <f t="shared" si="289"/>
        <v>734.17</v>
      </c>
      <c r="L526" s="92">
        <f t="shared" si="290"/>
        <v>9.6602640643846608E-3</v>
      </c>
    </row>
    <row r="527" spans="1:12" s="44" customFormat="1" ht="35.1" customHeight="1">
      <c r="A527" s="134" t="s">
        <v>867</v>
      </c>
      <c r="B527" s="252" t="s">
        <v>1956</v>
      </c>
      <c r="C527" s="39" t="s">
        <v>1471</v>
      </c>
      <c r="D527" s="135">
        <v>5</v>
      </c>
      <c r="E527" s="109">
        <v>362.48</v>
      </c>
      <c r="F527" s="187">
        <v>32.64</v>
      </c>
      <c r="G527" s="40">
        <f t="shared" si="285"/>
        <v>1812.4</v>
      </c>
      <c r="H527" s="40">
        <f t="shared" si="286"/>
        <v>163.19999999999999</v>
      </c>
      <c r="I527" s="40">
        <f t="shared" si="287"/>
        <v>1975.6000000000001</v>
      </c>
      <c r="J527" s="40">
        <f t="shared" si="288"/>
        <v>467.22</v>
      </c>
      <c r="K527" s="40">
        <f t="shared" si="289"/>
        <v>2442.8200000000002</v>
      </c>
      <c r="L527" s="92">
        <f t="shared" si="290"/>
        <v>3.2142809242764123E-2</v>
      </c>
    </row>
    <row r="528" spans="1:12" s="44" customFormat="1" ht="35.1" customHeight="1">
      <c r="A528" s="134" t="s">
        <v>868</v>
      </c>
      <c r="B528" s="252" t="s">
        <v>1957</v>
      </c>
      <c r="C528" s="39" t="s">
        <v>1471</v>
      </c>
      <c r="D528" s="135">
        <v>5</v>
      </c>
      <c r="E528" s="109">
        <v>989.79698699999994</v>
      </c>
      <c r="F528" s="187">
        <v>31.936797000000002</v>
      </c>
      <c r="G528" s="40">
        <f t="shared" si="285"/>
        <v>4948.9799999999996</v>
      </c>
      <c r="H528" s="40">
        <f t="shared" si="286"/>
        <v>159.68</v>
      </c>
      <c r="I528" s="40">
        <f t="shared" si="287"/>
        <v>5108.66</v>
      </c>
      <c r="J528" s="40">
        <f t="shared" si="288"/>
        <v>1208.18</v>
      </c>
      <c r="K528" s="40">
        <f t="shared" si="289"/>
        <v>6316.84</v>
      </c>
      <c r="L528" s="92">
        <f t="shared" si="290"/>
        <v>8.3117455701632592E-2</v>
      </c>
    </row>
    <row r="529" spans="1:12" s="44" customFormat="1" ht="35.1" customHeight="1">
      <c r="A529" s="134" t="s">
        <v>869</v>
      </c>
      <c r="B529" s="252" t="s">
        <v>1958</v>
      </c>
      <c r="C529" s="39" t="s">
        <v>1471</v>
      </c>
      <c r="D529" s="135">
        <v>5</v>
      </c>
      <c r="E529" s="109">
        <v>502.93</v>
      </c>
      <c r="F529" s="187">
        <v>25.5</v>
      </c>
      <c r="G529" s="40">
        <f>ROUND(D529*E529,2)</f>
        <v>2514.65</v>
      </c>
      <c r="H529" s="40">
        <f>ROUND(D529*F529,2)</f>
        <v>127.5</v>
      </c>
      <c r="I529" s="40">
        <f>G529+H529</f>
        <v>2642.15</v>
      </c>
      <c r="J529" s="40">
        <f t="shared" si="288"/>
        <v>624.86</v>
      </c>
      <c r="K529" s="40">
        <f>I529+J529</f>
        <v>3267.01</v>
      </c>
      <c r="L529" s="92">
        <f t="shared" si="290"/>
        <v>4.2987563236015269E-2</v>
      </c>
    </row>
    <row r="530" spans="1:12" s="44" customFormat="1" ht="30" customHeight="1">
      <c r="A530" s="134" t="s">
        <v>870</v>
      </c>
      <c r="B530" s="252" t="s">
        <v>1959</v>
      </c>
      <c r="C530" s="39" t="s">
        <v>1471</v>
      </c>
      <c r="D530" s="40">
        <v>5</v>
      </c>
      <c r="E530" s="109">
        <v>278.75</v>
      </c>
      <c r="F530" s="187">
        <v>14.95</v>
      </c>
      <c r="G530" s="40">
        <f>ROUND(D530*E530,2)</f>
        <v>1393.75</v>
      </c>
      <c r="H530" s="40">
        <f>ROUND(D530*F530,2)</f>
        <v>74.75</v>
      </c>
      <c r="I530" s="40">
        <f>G530+H530</f>
        <v>1468.5</v>
      </c>
      <c r="J530" s="40">
        <f t="shared" si="288"/>
        <v>347.3</v>
      </c>
      <c r="K530" s="40">
        <f>I530+J530</f>
        <v>1815.8</v>
      </c>
      <c r="L530" s="92">
        <f t="shared" si="290"/>
        <v>2.3892432935300634E-2</v>
      </c>
    </row>
    <row r="531" spans="1:12" s="44" customFormat="1" ht="30" customHeight="1">
      <c r="A531" s="134" t="s">
        <v>871</v>
      </c>
      <c r="B531" s="252" t="s">
        <v>1960</v>
      </c>
      <c r="C531" s="39" t="s">
        <v>1471</v>
      </c>
      <c r="D531" s="40">
        <v>5</v>
      </c>
      <c r="E531" s="109">
        <v>2444.7113840000002</v>
      </c>
      <c r="F531" s="187">
        <v>21.909714000000001</v>
      </c>
      <c r="G531" s="40">
        <f t="shared" si="285"/>
        <v>12223.56</v>
      </c>
      <c r="H531" s="40">
        <f t="shared" si="286"/>
        <v>109.55</v>
      </c>
      <c r="I531" s="40">
        <f t="shared" si="287"/>
        <v>12333.109999999999</v>
      </c>
      <c r="J531" s="40">
        <f t="shared" si="288"/>
        <v>2916.74</v>
      </c>
      <c r="K531" s="40">
        <f t="shared" si="289"/>
        <v>15249.849999999999</v>
      </c>
      <c r="L531" s="92">
        <f t="shared" si="290"/>
        <v>0.20065867298072163</v>
      </c>
    </row>
    <row r="532" spans="1:12" s="45" customFormat="1" ht="30" customHeight="1">
      <c r="A532" s="134" t="s">
        <v>872</v>
      </c>
      <c r="B532" s="252" t="s">
        <v>1961</v>
      </c>
      <c r="C532" s="39" t="s">
        <v>1471</v>
      </c>
      <c r="D532" s="135">
        <v>5</v>
      </c>
      <c r="E532" s="109">
        <v>2250.7113840000002</v>
      </c>
      <c r="F532" s="187">
        <v>21.909714000000001</v>
      </c>
      <c r="G532" s="40">
        <f t="shared" si="285"/>
        <v>11253.56</v>
      </c>
      <c r="H532" s="40">
        <f t="shared" si="286"/>
        <v>109.55</v>
      </c>
      <c r="I532" s="40">
        <f t="shared" si="287"/>
        <v>11363.109999999999</v>
      </c>
      <c r="J532" s="40">
        <f t="shared" si="288"/>
        <v>2687.34</v>
      </c>
      <c r="K532" s="40">
        <f t="shared" si="289"/>
        <v>14050.449999999999</v>
      </c>
      <c r="L532" s="92">
        <f t="shared" si="290"/>
        <v>0.18487687759433569</v>
      </c>
    </row>
    <row r="533" spans="1:12" s="38" customFormat="1" ht="30" customHeight="1">
      <c r="A533" s="124" t="s">
        <v>125</v>
      </c>
      <c r="B533" s="126" t="s">
        <v>42</v>
      </c>
      <c r="C533" s="122"/>
      <c r="D533" s="122"/>
      <c r="E533" s="122"/>
      <c r="F533" s="122"/>
      <c r="G533" s="123">
        <f>SUM(G534:G609)/2</f>
        <v>111380.20000000003</v>
      </c>
      <c r="H533" s="123">
        <f t="shared" ref="H533:L533" si="291">SUM(H534:H609)/2</f>
        <v>10469.610000000002</v>
      </c>
      <c r="I533" s="123">
        <f t="shared" si="291"/>
        <v>121849.80999999998</v>
      </c>
      <c r="J533" s="123">
        <f t="shared" si="291"/>
        <v>28817.090000000004</v>
      </c>
      <c r="K533" s="123">
        <f t="shared" si="291"/>
        <v>150666.9</v>
      </c>
      <c r="L533" s="123">
        <f t="shared" si="291"/>
        <v>1.9824863992838688</v>
      </c>
    </row>
    <row r="534" spans="1:12" s="38" customFormat="1" ht="30" customHeight="1">
      <c r="A534" s="181" t="s">
        <v>873</v>
      </c>
      <c r="B534" s="160" t="s">
        <v>195</v>
      </c>
      <c r="C534" s="133"/>
      <c r="D534" s="133"/>
      <c r="E534" s="133"/>
      <c r="F534" s="133"/>
      <c r="G534" s="177">
        <f t="shared" ref="G534:L534" si="292">SUM(G535:G542)</f>
        <v>52327.31</v>
      </c>
      <c r="H534" s="177">
        <f t="shared" si="292"/>
        <v>1128.57</v>
      </c>
      <c r="I534" s="177">
        <f t="shared" si="292"/>
        <v>53455.880000000005</v>
      </c>
      <c r="J534" s="177">
        <f t="shared" si="292"/>
        <v>12642.130000000001</v>
      </c>
      <c r="K534" s="177">
        <f t="shared" si="292"/>
        <v>66098.009999999995</v>
      </c>
      <c r="L534" s="177">
        <f t="shared" si="292"/>
        <v>0.86972258568225058</v>
      </c>
    </row>
    <row r="535" spans="1:12" s="38" customFormat="1" ht="30" customHeight="1">
      <c r="A535" s="134" t="s">
        <v>874</v>
      </c>
      <c r="B535" s="252" t="s">
        <v>1962</v>
      </c>
      <c r="C535" s="39" t="s">
        <v>1471</v>
      </c>
      <c r="D535" s="135">
        <v>10</v>
      </c>
      <c r="E535" s="109">
        <v>170.15476200000001</v>
      </c>
      <c r="F535" s="187">
        <v>15.794021999999998</v>
      </c>
      <c r="G535" s="40">
        <f t="shared" ref="G535:G542" si="293">ROUND(D535*E535,2)</f>
        <v>1701.55</v>
      </c>
      <c r="H535" s="40">
        <f t="shared" ref="H535:H542" si="294">ROUND(D535*F535,2)</f>
        <v>157.94</v>
      </c>
      <c r="I535" s="40">
        <f t="shared" ref="I535:I542" si="295">G535+H535</f>
        <v>1859.49</v>
      </c>
      <c r="J535" s="40">
        <f t="shared" ref="J535:J542" si="296">ROUND($J$15*I535,2)</f>
        <v>439.76</v>
      </c>
      <c r="K535" s="40">
        <f t="shared" ref="K535:K542" si="297">I535+J535</f>
        <v>2299.25</v>
      </c>
      <c r="L535" s="92">
        <f t="shared" ref="L535:L542" si="298">K535/$K$1159*100</f>
        <v>3.0253704387316872E-2</v>
      </c>
    </row>
    <row r="536" spans="1:12" s="38" customFormat="1" ht="30" customHeight="1">
      <c r="A536" s="134" t="s">
        <v>875</v>
      </c>
      <c r="B536" s="252" t="s">
        <v>1963</v>
      </c>
      <c r="C536" s="39" t="s">
        <v>1471</v>
      </c>
      <c r="D536" s="135">
        <v>10</v>
      </c>
      <c r="E536" s="109">
        <v>204.74476200000001</v>
      </c>
      <c r="F536" s="187">
        <v>15.794021999999998</v>
      </c>
      <c r="G536" s="40">
        <f t="shared" si="293"/>
        <v>2047.45</v>
      </c>
      <c r="H536" s="40">
        <f t="shared" si="294"/>
        <v>157.94</v>
      </c>
      <c r="I536" s="40">
        <f t="shared" si="295"/>
        <v>2205.39</v>
      </c>
      <c r="J536" s="40">
        <f t="shared" si="296"/>
        <v>521.57000000000005</v>
      </c>
      <c r="K536" s="40">
        <f t="shared" si="297"/>
        <v>2726.96</v>
      </c>
      <c r="L536" s="92">
        <f t="shared" si="298"/>
        <v>3.5881544728079862E-2</v>
      </c>
    </row>
    <row r="537" spans="1:12" s="38" customFormat="1" ht="30" customHeight="1">
      <c r="A537" s="134" t="s">
        <v>876</v>
      </c>
      <c r="B537" s="252" t="s">
        <v>1964</v>
      </c>
      <c r="C537" s="39" t="s">
        <v>1471</v>
      </c>
      <c r="D537" s="135">
        <v>10</v>
      </c>
      <c r="E537" s="109">
        <v>242.844762</v>
      </c>
      <c r="F537" s="187">
        <v>15.794021999999998</v>
      </c>
      <c r="G537" s="40">
        <f t="shared" si="293"/>
        <v>2428.4499999999998</v>
      </c>
      <c r="H537" s="40">
        <f t="shared" si="294"/>
        <v>157.94</v>
      </c>
      <c r="I537" s="40">
        <f t="shared" si="295"/>
        <v>2586.39</v>
      </c>
      <c r="J537" s="40">
        <f t="shared" si="296"/>
        <v>611.66999999999996</v>
      </c>
      <c r="K537" s="40">
        <f t="shared" si="297"/>
        <v>3198.06</v>
      </c>
      <c r="L537" s="92">
        <f t="shared" si="298"/>
        <v>4.2080313951463569E-2</v>
      </c>
    </row>
    <row r="538" spans="1:12" s="38" customFormat="1" ht="35.1" customHeight="1">
      <c r="A538" s="134" t="s">
        <v>877</v>
      </c>
      <c r="B538" s="252" t="s">
        <v>1965</v>
      </c>
      <c r="C538" s="39" t="s">
        <v>1471</v>
      </c>
      <c r="D538" s="135">
        <v>10</v>
      </c>
      <c r="E538" s="109">
        <v>273.99</v>
      </c>
      <c r="F538" s="187">
        <v>16.13</v>
      </c>
      <c r="G538" s="40">
        <f t="shared" si="293"/>
        <v>2739.9</v>
      </c>
      <c r="H538" s="40">
        <f t="shared" si="294"/>
        <v>161.30000000000001</v>
      </c>
      <c r="I538" s="40">
        <f t="shared" si="295"/>
        <v>2901.2000000000003</v>
      </c>
      <c r="J538" s="40">
        <f t="shared" si="296"/>
        <v>686.12</v>
      </c>
      <c r="K538" s="40">
        <f t="shared" si="297"/>
        <v>3587.32</v>
      </c>
      <c r="L538" s="92">
        <f t="shared" si="298"/>
        <v>4.7202226301058858E-2</v>
      </c>
    </row>
    <row r="539" spans="1:12" s="38" customFormat="1" ht="35.1" customHeight="1">
      <c r="A539" s="134" t="s">
        <v>878</v>
      </c>
      <c r="B539" s="252" t="s">
        <v>1966</v>
      </c>
      <c r="C539" s="39" t="s">
        <v>1471</v>
      </c>
      <c r="D539" s="135">
        <v>10</v>
      </c>
      <c r="E539" s="109">
        <v>926.05</v>
      </c>
      <c r="F539" s="187">
        <v>16.13</v>
      </c>
      <c r="G539" s="40">
        <f t="shared" si="293"/>
        <v>9260.5</v>
      </c>
      <c r="H539" s="40">
        <f t="shared" si="294"/>
        <v>161.30000000000001</v>
      </c>
      <c r="I539" s="40">
        <f t="shared" si="295"/>
        <v>9421.7999999999993</v>
      </c>
      <c r="J539" s="40">
        <f t="shared" si="296"/>
        <v>2228.23</v>
      </c>
      <c r="K539" s="40">
        <f t="shared" si="297"/>
        <v>11650.029999999999</v>
      </c>
      <c r="L539" s="92">
        <f t="shared" si="298"/>
        <v>0.15329197073975129</v>
      </c>
    </row>
    <row r="540" spans="1:12" s="38" customFormat="1" ht="35.1" customHeight="1">
      <c r="A540" s="134" t="s">
        <v>879</v>
      </c>
      <c r="B540" s="252" t="s">
        <v>1967</v>
      </c>
      <c r="C540" s="39" t="s">
        <v>1471</v>
      </c>
      <c r="D540" s="135">
        <v>10</v>
      </c>
      <c r="E540" s="109">
        <v>265.14</v>
      </c>
      <c r="F540" s="187">
        <v>16.13</v>
      </c>
      <c r="G540" s="40">
        <f t="shared" si="293"/>
        <v>2651.4</v>
      </c>
      <c r="H540" s="40">
        <f t="shared" si="294"/>
        <v>161.30000000000001</v>
      </c>
      <c r="I540" s="40">
        <f t="shared" si="295"/>
        <v>2812.7000000000003</v>
      </c>
      <c r="J540" s="40">
        <f t="shared" si="296"/>
        <v>665.19</v>
      </c>
      <c r="K540" s="40">
        <f t="shared" si="297"/>
        <v>3477.8900000000003</v>
      </c>
      <c r="L540" s="92">
        <f t="shared" si="298"/>
        <v>4.5762338132697832E-2</v>
      </c>
    </row>
    <row r="541" spans="1:12" s="38" customFormat="1" ht="35.1" customHeight="1">
      <c r="A541" s="134" t="s">
        <v>880</v>
      </c>
      <c r="B541" s="252" t="s">
        <v>1968</v>
      </c>
      <c r="C541" s="39" t="s">
        <v>1471</v>
      </c>
      <c r="D541" s="135">
        <v>10</v>
      </c>
      <c r="E541" s="109">
        <v>312.35000000000002</v>
      </c>
      <c r="F541" s="187">
        <v>16.13</v>
      </c>
      <c r="G541" s="40">
        <f t="shared" ref="G541" si="299">ROUND(D541*E541,2)</f>
        <v>3123.5</v>
      </c>
      <c r="H541" s="40">
        <f t="shared" ref="H541" si="300">ROUND(D541*F541,2)</f>
        <v>161.30000000000001</v>
      </c>
      <c r="I541" s="40">
        <f t="shared" ref="I541" si="301">G541+H541</f>
        <v>3284.8</v>
      </c>
      <c r="J541" s="40">
        <f t="shared" ref="J541" si="302">ROUND($J$15*I541,2)</f>
        <v>776.84</v>
      </c>
      <c r="K541" s="40">
        <f t="shared" ref="K541" si="303">I541+J541</f>
        <v>4061.6400000000003</v>
      </c>
      <c r="L541" s="92">
        <f t="shared" si="298"/>
        <v>5.3443364526563751E-2</v>
      </c>
    </row>
    <row r="542" spans="1:12" s="38" customFormat="1" ht="35.1" customHeight="1">
      <c r="A542" s="134" t="s">
        <v>1259</v>
      </c>
      <c r="B542" s="252" t="s">
        <v>1969</v>
      </c>
      <c r="C542" s="39" t="s">
        <v>1471</v>
      </c>
      <c r="D542" s="135">
        <v>10</v>
      </c>
      <c r="E542" s="109">
        <v>2837.45633</v>
      </c>
      <c r="F542" s="187">
        <v>0.95465</v>
      </c>
      <c r="G542" s="40">
        <f t="shared" si="293"/>
        <v>28374.560000000001</v>
      </c>
      <c r="H542" s="40">
        <f t="shared" si="294"/>
        <v>9.5500000000000007</v>
      </c>
      <c r="I542" s="40">
        <f t="shared" si="295"/>
        <v>28384.11</v>
      </c>
      <c r="J542" s="40">
        <f t="shared" si="296"/>
        <v>6712.75</v>
      </c>
      <c r="K542" s="40">
        <f t="shared" si="297"/>
        <v>35096.86</v>
      </c>
      <c r="L542" s="92">
        <f t="shared" si="298"/>
        <v>0.46180712291531856</v>
      </c>
    </row>
    <row r="543" spans="1:12" s="38" customFormat="1" ht="30" customHeight="1">
      <c r="A543" s="181" t="s">
        <v>881</v>
      </c>
      <c r="B543" s="160" t="s">
        <v>194</v>
      </c>
      <c r="C543" s="133"/>
      <c r="D543" s="133"/>
      <c r="E543" s="133"/>
      <c r="F543" s="133">
        <v>0</v>
      </c>
      <c r="G543" s="177">
        <f t="shared" ref="G543:L543" si="304">SUM(G544:G549)</f>
        <v>7673.34</v>
      </c>
      <c r="H543" s="177">
        <f t="shared" si="304"/>
        <v>3926.28</v>
      </c>
      <c r="I543" s="177">
        <f t="shared" si="304"/>
        <v>11599.619999999999</v>
      </c>
      <c r="J543" s="177">
        <f t="shared" si="304"/>
        <v>2743.2799999999997</v>
      </c>
      <c r="K543" s="177">
        <f t="shared" si="304"/>
        <v>14342.9</v>
      </c>
      <c r="L543" s="177">
        <f t="shared" si="304"/>
        <v>0.18872495668450459</v>
      </c>
    </row>
    <row r="544" spans="1:12" ht="35.1" customHeight="1">
      <c r="A544" s="134" t="s">
        <v>882</v>
      </c>
      <c r="B544" s="252" t="s">
        <v>1970</v>
      </c>
      <c r="C544" s="39" t="s">
        <v>1471</v>
      </c>
      <c r="D544" s="135">
        <v>50</v>
      </c>
      <c r="E544" s="109">
        <v>39.219000000000001</v>
      </c>
      <c r="F544" s="187">
        <v>13.087499999999999</v>
      </c>
      <c r="G544" s="40">
        <f t="shared" ref="G544:G549" si="305">ROUND(D544*E544,2)</f>
        <v>1960.95</v>
      </c>
      <c r="H544" s="40">
        <f t="shared" ref="H544:H549" si="306">ROUND(D544*F544,2)</f>
        <v>654.38</v>
      </c>
      <c r="I544" s="40">
        <f t="shared" ref="I544:I549" si="307">G544+H544</f>
        <v>2615.33</v>
      </c>
      <c r="J544" s="40">
        <f t="shared" ref="J544:J549" si="308">ROUND($J$15*I544,2)</f>
        <v>618.52</v>
      </c>
      <c r="K544" s="40">
        <f t="shared" ref="K544:K549" si="309">I544+J544</f>
        <v>3233.85</v>
      </c>
      <c r="L544" s="92">
        <f t="shared" ref="L544:L549" si="310">K544/$K$1159*100</f>
        <v>4.25512414626181E-2</v>
      </c>
    </row>
    <row r="545" spans="1:12" s="38" customFormat="1" ht="35.1" customHeight="1">
      <c r="A545" s="134" t="s">
        <v>883</v>
      </c>
      <c r="B545" s="252" t="s">
        <v>1971</v>
      </c>
      <c r="C545" s="39" t="s">
        <v>1471</v>
      </c>
      <c r="D545" s="135">
        <v>50</v>
      </c>
      <c r="E545" s="109">
        <v>14.868600000000001</v>
      </c>
      <c r="F545" s="187">
        <v>13.087499999999999</v>
      </c>
      <c r="G545" s="40">
        <f t="shared" si="305"/>
        <v>743.43</v>
      </c>
      <c r="H545" s="40">
        <f t="shared" si="306"/>
        <v>654.38</v>
      </c>
      <c r="I545" s="40">
        <f t="shared" si="307"/>
        <v>1397.81</v>
      </c>
      <c r="J545" s="40">
        <f t="shared" si="308"/>
        <v>330.58</v>
      </c>
      <c r="K545" s="40">
        <f t="shared" si="309"/>
        <v>1728.3899999999999</v>
      </c>
      <c r="L545" s="92">
        <f t="shared" si="310"/>
        <v>2.2742285582687663E-2</v>
      </c>
    </row>
    <row r="546" spans="1:12" s="38" customFormat="1" ht="35.1" customHeight="1">
      <c r="A546" s="134" t="s">
        <v>884</v>
      </c>
      <c r="B546" s="252" t="s">
        <v>1972</v>
      </c>
      <c r="C546" s="39" t="s">
        <v>1471</v>
      </c>
      <c r="D546" s="135">
        <v>50</v>
      </c>
      <c r="E546" s="109">
        <v>24.902999999999995</v>
      </c>
      <c r="F546" s="187">
        <v>13.087499999999999</v>
      </c>
      <c r="G546" s="40">
        <f t="shared" si="305"/>
        <v>1245.1500000000001</v>
      </c>
      <c r="H546" s="40">
        <f t="shared" si="306"/>
        <v>654.38</v>
      </c>
      <c r="I546" s="40">
        <f t="shared" si="307"/>
        <v>1899.5300000000002</v>
      </c>
      <c r="J546" s="40">
        <f t="shared" si="308"/>
        <v>449.23</v>
      </c>
      <c r="K546" s="40">
        <f t="shared" si="309"/>
        <v>2348.7600000000002</v>
      </c>
      <c r="L546" s="92">
        <f t="shared" si="310"/>
        <v>3.0905160690118248E-2</v>
      </c>
    </row>
    <row r="547" spans="1:12" s="38" customFormat="1" ht="35.1" customHeight="1">
      <c r="A547" s="134" t="s">
        <v>885</v>
      </c>
      <c r="B547" s="252" t="s">
        <v>1973</v>
      </c>
      <c r="C547" s="39" t="s">
        <v>1471</v>
      </c>
      <c r="D547" s="135">
        <v>50</v>
      </c>
      <c r="E547" s="109">
        <v>29.747399999999995</v>
      </c>
      <c r="F547" s="187">
        <v>13.087499999999999</v>
      </c>
      <c r="G547" s="40">
        <f t="shared" si="305"/>
        <v>1487.37</v>
      </c>
      <c r="H547" s="40">
        <f t="shared" si="306"/>
        <v>654.38</v>
      </c>
      <c r="I547" s="40">
        <f t="shared" si="307"/>
        <v>2141.75</v>
      </c>
      <c r="J547" s="40">
        <f t="shared" si="308"/>
        <v>506.52</v>
      </c>
      <c r="K547" s="40">
        <f t="shared" si="309"/>
        <v>2648.27</v>
      </c>
      <c r="L547" s="92">
        <f t="shared" si="310"/>
        <v>3.484613579114914E-2</v>
      </c>
    </row>
    <row r="548" spans="1:12" s="38" customFormat="1" ht="35.1" customHeight="1">
      <c r="A548" s="134" t="s">
        <v>886</v>
      </c>
      <c r="B548" s="252" t="s">
        <v>1974</v>
      </c>
      <c r="C548" s="39" t="s">
        <v>1471</v>
      </c>
      <c r="D548" s="135">
        <v>50</v>
      </c>
      <c r="E548" s="109">
        <v>22.141799999999996</v>
      </c>
      <c r="F548" s="187">
        <v>13.087499999999999</v>
      </c>
      <c r="G548" s="40">
        <f t="shared" si="305"/>
        <v>1107.0899999999999</v>
      </c>
      <c r="H548" s="40">
        <f t="shared" si="306"/>
        <v>654.38</v>
      </c>
      <c r="I548" s="40">
        <f t="shared" si="307"/>
        <v>1761.4699999999998</v>
      </c>
      <c r="J548" s="40">
        <f t="shared" si="308"/>
        <v>416.58</v>
      </c>
      <c r="K548" s="40">
        <f t="shared" si="309"/>
        <v>2178.0499999999997</v>
      </c>
      <c r="L548" s="92">
        <f t="shared" si="310"/>
        <v>2.8658945673935204E-2</v>
      </c>
    </row>
    <row r="549" spans="1:12" s="38" customFormat="1" ht="35.1" customHeight="1">
      <c r="A549" s="134" t="s">
        <v>887</v>
      </c>
      <c r="B549" s="252" t="s">
        <v>1975</v>
      </c>
      <c r="C549" s="39" t="s">
        <v>1471</v>
      </c>
      <c r="D549" s="135">
        <v>50</v>
      </c>
      <c r="E549" s="109">
        <v>22.586999999999996</v>
      </c>
      <c r="F549" s="187">
        <v>13.087499999999999</v>
      </c>
      <c r="G549" s="40">
        <f t="shared" si="305"/>
        <v>1129.3499999999999</v>
      </c>
      <c r="H549" s="40">
        <f t="shared" si="306"/>
        <v>654.38</v>
      </c>
      <c r="I549" s="40">
        <f t="shared" si="307"/>
        <v>1783.73</v>
      </c>
      <c r="J549" s="40">
        <f t="shared" si="308"/>
        <v>421.85</v>
      </c>
      <c r="K549" s="40">
        <f t="shared" si="309"/>
        <v>2205.58</v>
      </c>
      <c r="L549" s="92">
        <f t="shared" si="310"/>
        <v>2.9021187483996236E-2</v>
      </c>
    </row>
    <row r="550" spans="1:12" s="38" customFormat="1" ht="30" customHeight="1">
      <c r="A550" s="117" t="s">
        <v>888</v>
      </c>
      <c r="B550" s="160" t="s">
        <v>215</v>
      </c>
      <c r="C550" s="133"/>
      <c r="D550" s="133"/>
      <c r="E550" s="133"/>
      <c r="F550" s="133">
        <v>0</v>
      </c>
      <c r="G550" s="177">
        <f t="shared" ref="G550:L550" si="311">SUM(G551:G561)</f>
        <v>14433.890000000001</v>
      </c>
      <c r="H550" s="177">
        <f t="shared" si="311"/>
        <v>2192.91</v>
      </c>
      <c r="I550" s="177">
        <f t="shared" si="311"/>
        <v>16626.800000000003</v>
      </c>
      <c r="J550" s="177">
        <f t="shared" si="311"/>
        <v>3932.19</v>
      </c>
      <c r="K550" s="177">
        <f t="shared" si="311"/>
        <v>20558.990000000002</v>
      </c>
      <c r="L550" s="177">
        <f t="shared" si="311"/>
        <v>0.2705167363104507</v>
      </c>
    </row>
    <row r="551" spans="1:12" s="38" customFormat="1" ht="30" customHeight="1">
      <c r="A551" s="134" t="s">
        <v>889</v>
      </c>
      <c r="B551" s="252" t="s">
        <v>1976</v>
      </c>
      <c r="C551" s="39" t="s">
        <v>1471</v>
      </c>
      <c r="D551" s="135">
        <v>2</v>
      </c>
      <c r="E551" s="109">
        <v>125.86180000000002</v>
      </c>
      <c r="F551" s="187">
        <v>10.555999999999999</v>
      </c>
      <c r="G551" s="40">
        <f t="shared" ref="G551:G561" si="312">ROUND(D551*E551,2)</f>
        <v>251.72</v>
      </c>
      <c r="H551" s="40">
        <f t="shared" ref="H551:H561" si="313">ROUND(D551*F551,2)</f>
        <v>21.11</v>
      </c>
      <c r="I551" s="40">
        <f t="shared" ref="I551:I561" si="314">G551+H551</f>
        <v>272.83</v>
      </c>
      <c r="J551" s="40">
        <f t="shared" ref="J551:J561" si="315">ROUND($J$15*I551,2)</f>
        <v>64.52</v>
      </c>
      <c r="K551" s="40">
        <f t="shared" ref="K551:K561" si="316">I551+J551</f>
        <v>337.34999999999997</v>
      </c>
      <c r="L551" s="92">
        <f t="shared" ref="L551:L561" si="317">K551/$K$1159*100</f>
        <v>4.438876666330911E-3</v>
      </c>
    </row>
    <row r="552" spans="1:12" s="38" customFormat="1" ht="30" customHeight="1">
      <c r="A552" s="134" t="s">
        <v>889</v>
      </c>
      <c r="B552" s="252" t="s">
        <v>1977</v>
      </c>
      <c r="C552" s="39" t="s">
        <v>1471</v>
      </c>
      <c r="D552" s="135">
        <v>2</v>
      </c>
      <c r="E552" s="109">
        <v>108.62533999999999</v>
      </c>
      <c r="F552" s="187">
        <v>118.41310000000001</v>
      </c>
      <c r="G552" s="40">
        <f t="shared" si="312"/>
        <v>217.25</v>
      </c>
      <c r="H552" s="40">
        <f t="shared" si="313"/>
        <v>236.83</v>
      </c>
      <c r="I552" s="40">
        <f t="shared" si="314"/>
        <v>454.08000000000004</v>
      </c>
      <c r="J552" s="40">
        <f t="shared" si="315"/>
        <v>107.39</v>
      </c>
      <c r="K552" s="40">
        <f t="shared" si="316"/>
        <v>561.47</v>
      </c>
      <c r="L552" s="92">
        <f t="shared" si="317"/>
        <v>7.387864478567709E-3</v>
      </c>
    </row>
    <row r="553" spans="1:12" s="38" customFormat="1" ht="30" customHeight="1">
      <c r="A553" s="134" t="s">
        <v>890</v>
      </c>
      <c r="B553" s="252" t="s">
        <v>1978</v>
      </c>
      <c r="C553" s="39" t="s">
        <v>1471</v>
      </c>
      <c r="D553" s="135">
        <v>2</v>
      </c>
      <c r="E553" s="109">
        <v>135.42999999999998</v>
      </c>
      <c r="F553" s="187">
        <v>18.2</v>
      </c>
      <c r="G553" s="40">
        <f t="shared" si="312"/>
        <v>270.86</v>
      </c>
      <c r="H553" s="40">
        <f t="shared" si="313"/>
        <v>36.4</v>
      </c>
      <c r="I553" s="40">
        <f t="shared" si="314"/>
        <v>307.26</v>
      </c>
      <c r="J553" s="40">
        <f t="shared" si="315"/>
        <v>72.67</v>
      </c>
      <c r="K553" s="40">
        <f t="shared" si="316"/>
        <v>379.93</v>
      </c>
      <c r="L553" s="92">
        <f t="shared" si="317"/>
        <v>4.9991475080453634E-3</v>
      </c>
    </row>
    <row r="554" spans="1:12" s="38" customFormat="1" ht="30" customHeight="1">
      <c r="A554" s="134" t="s">
        <v>891</v>
      </c>
      <c r="B554" s="252" t="s">
        <v>1979</v>
      </c>
      <c r="C554" s="39" t="s">
        <v>1471</v>
      </c>
      <c r="D554" s="135">
        <v>2</v>
      </c>
      <c r="E554" s="109">
        <v>611.45999999999992</v>
      </c>
      <c r="F554" s="187">
        <v>72.8</v>
      </c>
      <c r="G554" s="40">
        <f t="shared" si="312"/>
        <v>1222.92</v>
      </c>
      <c r="H554" s="40">
        <f t="shared" si="313"/>
        <v>145.6</v>
      </c>
      <c r="I554" s="40">
        <f t="shared" si="314"/>
        <v>1368.52</v>
      </c>
      <c r="J554" s="40">
        <f t="shared" si="315"/>
        <v>323.64999999999998</v>
      </c>
      <c r="K554" s="40">
        <f t="shared" si="316"/>
        <v>1692.17</v>
      </c>
      <c r="L554" s="92">
        <f t="shared" si="317"/>
        <v>2.2265700099200172E-2</v>
      </c>
    </row>
    <row r="555" spans="1:12" s="38" customFormat="1" ht="30" customHeight="1">
      <c r="A555" s="134" t="s">
        <v>892</v>
      </c>
      <c r="B555" s="252" t="s">
        <v>1980</v>
      </c>
      <c r="C555" s="39" t="s">
        <v>1471</v>
      </c>
      <c r="D555" s="135">
        <v>5</v>
      </c>
      <c r="E555" s="109">
        <v>1657.7799599999998</v>
      </c>
      <c r="F555" s="187">
        <v>117.86320000000001</v>
      </c>
      <c r="G555" s="40">
        <f t="shared" si="312"/>
        <v>8288.9</v>
      </c>
      <c r="H555" s="40">
        <f t="shared" si="313"/>
        <v>589.32000000000005</v>
      </c>
      <c r="I555" s="40">
        <f t="shared" si="314"/>
        <v>8878.2199999999993</v>
      </c>
      <c r="J555" s="40">
        <f t="shared" si="315"/>
        <v>2099.67</v>
      </c>
      <c r="K555" s="40">
        <f t="shared" si="316"/>
        <v>10977.89</v>
      </c>
      <c r="L555" s="92">
        <f t="shared" si="317"/>
        <v>0.14444790207958336</v>
      </c>
    </row>
    <row r="556" spans="1:12" s="38" customFormat="1" ht="30" customHeight="1">
      <c r="A556" s="134" t="s">
        <v>893</v>
      </c>
      <c r="B556" s="252" t="s">
        <v>1981</v>
      </c>
      <c r="C556" s="39" t="s">
        <v>1471</v>
      </c>
      <c r="D556" s="135">
        <v>2</v>
      </c>
      <c r="E556" s="109">
        <v>87.096000000000018</v>
      </c>
      <c r="F556" s="187">
        <v>29.12</v>
      </c>
      <c r="G556" s="40">
        <f t="shared" si="312"/>
        <v>174.19</v>
      </c>
      <c r="H556" s="40">
        <f t="shared" si="313"/>
        <v>58.24</v>
      </c>
      <c r="I556" s="40">
        <f t="shared" si="314"/>
        <v>232.43</v>
      </c>
      <c r="J556" s="40">
        <f t="shared" si="315"/>
        <v>54.97</v>
      </c>
      <c r="K556" s="40">
        <f t="shared" si="316"/>
        <v>287.39999999999998</v>
      </c>
      <c r="L556" s="92">
        <f t="shared" si="317"/>
        <v>3.7816308104446535E-3</v>
      </c>
    </row>
    <row r="557" spans="1:12" s="38" customFormat="1" ht="30" customHeight="1">
      <c r="A557" s="134" t="s">
        <v>894</v>
      </c>
      <c r="B557" s="252" t="s">
        <v>1982</v>
      </c>
      <c r="C557" s="39" t="s">
        <v>1471</v>
      </c>
      <c r="D557" s="135">
        <v>2</v>
      </c>
      <c r="E557" s="109">
        <v>224.12999999999997</v>
      </c>
      <c r="F557" s="187">
        <v>18.2</v>
      </c>
      <c r="G557" s="40">
        <f t="shared" si="312"/>
        <v>448.26</v>
      </c>
      <c r="H557" s="40">
        <f t="shared" si="313"/>
        <v>36.4</v>
      </c>
      <c r="I557" s="40">
        <f t="shared" si="314"/>
        <v>484.65999999999997</v>
      </c>
      <c r="J557" s="40">
        <f t="shared" si="315"/>
        <v>114.62</v>
      </c>
      <c r="K557" s="40">
        <f t="shared" si="316"/>
        <v>599.28</v>
      </c>
      <c r="L557" s="92">
        <f t="shared" si="317"/>
        <v>7.8853713016119407E-3</v>
      </c>
    </row>
    <row r="558" spans="1:12" s="38" customFormat="1" ht="30" customHeight="1">
      <c r="A558" s="134" t="s">
        <v>895</v>
      </c>
      <c r="B558" s="252" t="s">
        <v>1983</v>
      </c>
      <c r="C558" s="39" t="s">
        <v>1471</v>
      </c>
      <c r="D558" s="135">
        <v>10</v>
      </c>
      <c r="E558" s="109">
        <v>173.33600000000001</v>
      </c>
      <c r="F558" s="187">
        <v>29.12</v>
      </c>
      <c r="G558" s="40">
        <f t="shared" si="312"/>
        <v>1733.36</v>
      </c>
      <c r="H558" s="40">
        <f t="shared" si="313"/>
        <v>291.2</v>
      </c>
      <c r="I558" s="40">
        <f t="shared" si="314"/>
        <v>2024.56</v>
      </c>
      <c r="J558" s="40">
        <f t="shared" si="315"/>
        <v>478.8</v>
      </c>
      <c r="K558" s="40">
        <f t="shared" si="316"/>
        <v>2503.36</v>
      </c>
      <c r="L558" s="92">
        <f t="shared" si="317"/>
        <v>3.2939399114943382E-2</v>
      </c>
    </row>
    <row r="559" spans="1:12" s="38" customFormat="1" ht="30" customHeight="1">
      <c r="A559" s="134" t="s">
        <v>896</v>
      </c>
      <c r="B559" s="252" t="s">
        <v>1984</v>
      </c>
      <c r="C559" s="39" t="s">
        <v>1471</v>
      </c>
      <c r="D559" s="135">
        <v>5</v>
      </c>
      <c r="E559" s="109">
        <v>212.62533999999999</v>
      </c>
      <c r="F559" s="187">
        <v>118.41310000000001</v>
      </c>
      <c r="G559" s="40">
        <f t="shared" si="312"/>
        <v>1063.1300000000001</v>
      </c>
      <c r="H559" s="40">
        <f t="shared" si="313"/>
        <v>592.07000000000005</v>
      </c>
      <c r="I559" s="40">
        <f t="shared" si="314"/>
        <v>1655.2000000000003</v>
      </c>
      <c r="J559" s="40">
        <f t="shared" si="315"/>
        <v>391.45</v>
      </c>
      <c r="K559" s="40">
        <f t="shared" si="316"/>
        <v>2046.6500000000003</v>
      </c>
      <c r="L559" s="92">
        <f t="shared" si="317"/>
        <v>2.6929974593585777E-2</v>
      </c>
    </row>
    <row r="560" spans="1:12" s="38" customFormat="1" ht="30" customHeight="1">
      <c r="A560" s="134" t="s">
        <v>897</v>
      </c>
      <c r="B560" s="252" t="s">
        <v>1985</v>
      </c>
      <c r="C560" s="39" t="s">
        <v>1471</v>
      </c>
      <c r="D560" s="135">
        <v>5</v>
      </c>
      <c r="E560" s="109">
        <v>131.25200000000001</v>
      </c>
      <c r="F560" s="187">
        <v>21.84</v>
      </c>
      <c r="G560" s="40">
        <f t="shared" si="312"/>
        <v>656.26</v>
      </c>
      <c r="H560" s="40">
        <f t="shared" si="313"/>
        <v>109.2</v>
      </c>
      <c r="I560" s="40">
        <f t="shared" si="314"/>
        <v>765.46</v>
      </c>
      <c r="J560" s="40">
        <f t="shared" si="315"/>
        <v>181.03</v>
      </c>
      <c r="K560" s="40">
        <f t="shared" si="316"/>
        <v>946.49</v>
      </c>
      <c r="L560" s="92">
        <f t="shared" si="317"/>
        <v>1.2453986589345024E-2</v>
      </c>
    </row>
    <row r="561" spans="1:12" s="38" customFormat="1" ht="30" customHeight="1">
      <c r="A561" s="134" t="s">
        <v>898</v>
      </c>
      <c r="B561" s="252" t="s">
        <v>1986</v>
      </c>
      <c r="C561" s="39" t="s">
        <v>1471</v>
      </c>
      <c r="D561" s="178">
        <v>25</v>
      </c>
      <c r="E561" s="109">
        <v>4.2815000000000003</v>
      </c>
      <c r="F561" s="187">
        <v>3.0615000000000001</v>
      </c>
      <c r="G561" s="40">
        <f t="shared" si="312"/>
        <v>107.04</v>
      </c>
      <c r="H561" s="40">
        <f t="shared" si="313"/>
        <v>76.540000000000006</v>
      </c>
      <c r="I561" s="40">
        <f t="shared" si="314"/>
        <v>183.58</v>
      </c>
      <c r="J561" s="40">
        <f t="shared" si="315"/>
        <v>43.42</v>
      </c>
      <c r="K561" s="40">
        <f t="shared" si="316"/>
        <v>227</v>
      </c>
      <c r="L561" s="92">
        <f t="shared" si="317"/>
        <v>2.986883068792402E-3</v>
      </c>
    </row>
    <row r="562" spans="1:12" s="38" customFormat="1" ht="30" customHeight="1">
      <c r="A562" s="117" t="s">
        <v>899</v>
      </c>
      <c r="B562" s="160" t="s">
        <v>214</v>
      </c>
      <c r="C562" s="133"/>
      <c r="D562" s="133"/>
      <c r="E562" s="133"/>
      <c r="F562" s="133">
        <v>0</v>
      </c>
      <c r="G562" s="177">
        <f t="shared" ref="G562:L562" si="318">SUM(G563:G609)</f>
        <v>36945.659999999996</v>
      </c>
      <c r="H562" s="177">
        <f t="shared" si="318"/>
        <v>3221.8499999999995</v>
      </c>
      <c r="I562" s="177">
        <f t="shared" si="318"/>
        <v>40167.510000000009</v>
      </c>
      <c r="J562" s="177">
        <f t="shared" si="318"/>
        <v>9499.489999999998</v>
      </c>
      <c r="K562" s="177">
        <f t="shared" si="318"/>
        <v>49666.999999999993</v>
      </c>
      <c r="L562" s="177">
        <f t="shared" si="318"/>
        <v>0.65352212060666171</v>
      </c>
    </row>
    <row r="563" spans="1:12" s="38" customFormat="1" ht="30" customHeight="1">
      <c r="A563" s="134" t="s">
        <v>900</v>
      </c>
      <c r="B563" s="252" t="s">
        <v>1987</v>
      </c>
      <c r="C563" s="39" t="s">
        <v>1471</v>
      </c>
      <c r="D563" s="135">
        <v>5</v>
      </c>
      <c r="E563" s="109">
        <v>414.35</v>
      </c>
      <c r="F563" s="187">
        <v>38.39</v>
      </c>
      <c r="G563" s="40">
        <f t="shared" ref="G563:G592" si="319">ROUND(D563*E563,2)</f>
        <v>2071.75</v>
      </c>
      <c r="H563" s="40">
        <f t="shared" ref="H563:H592" si="320">ROUND(D563*F563,2)</f>
        <v>191.95</v>
      </c>
      <c r="I563" s="40">
        <f t="shared" ref="I563:I592" si="321">G563+H563</f>
        <v>2263.6999999999998</v>
      </c>
      <c r="J563" s="40">
        <f t="shared" ref="J563:J590" si="322">ROUND($J$15*I563,2)</f>
        <v>535.36</v>
      </c>
      <c r="K563" s="40">
        <f t="shared" ref="K563:K592" si="323">I563+J563</f>
        <v>2799.06</v>
      </c>
      <c r="L563" s="92">
        <f t="shared" ref="L563:L609" si="324">K563/$K$1159*100</f>
        <v>3.6830241949489251E-2</v>
      </c>
    </row>
    <row r="564" spans="1:12" ht="30" customHeight="1">
      <c r="A564" s="134" t="s">
        <v>901</v>
      </c>
      <c r="B564" s="252" t="s">
        <v>1988</v>
      </c>
      <c r="C564" s="39" t="s">
        <v>1471</v>
      </c>
      <c r="D564" s="135">
        <v>10</v>
      </c>
      <c r="E564" s="109">
        <v>5.3020000000000014</v>
      </c>
      <c r="F564" s="187">
        <v>7.0620000000000012</v>
      </c>
      <c r="G564" s="40">
        <f t="shared" si="319"/>
        <v>53.02</v>
      </c>
      <c r="H564" s="40">
        <f t="shared" si="320"/>
        <v>70.62</v>
      </c>
      <c r="I564" s="40">
        <f t="shared" si="321"/>
        <v>123.64000000000001</v>
      </c>
      <c r="J564" s="40">
        <f t="shared" si="322"/>
        <v>29.24</v>
      </c>
      <c r="K564" s="40">
        <f t="shared" si="323"/>
        <v>152.88000000000002</v>
      </c>
      <c r="L564" s="92">
        <f t="shared" si="324"/>
        <v>2.011606535493315E-3</v>
      </c>
    </row>
    <row r="565" spans="1:12" s="38" customFormat="1" ht="30" customHeight="1">
      <c r="A565" s="134" t="s">
        <v>902</v>
      </c>
      <c r="B565" s="252" t="s">
        <v>1989</v>
      </c>
      <c r="C565" s="39" t="s">
        <v>1471</v>
      </c>
      <c r="D565" s="135">
        <v>5</v>
      </c>
      <c r="E565" s="109">
        <v>411.29</v>
      </c>
      <c r="F565" s="187">
        <v>4.9800000000000004</v>
      </c>
      <c r="G565" s="40">
        <f>ROUND(D565*E565,2)</f>
        <v>2056.4499999999998</v>
      </c>
      <c r="H565" s="40">
        <f>ROUND(D565*F565,2)</f>
        <v>24.9</v>
      </c>
      <c r="I565" s="40">
        <f>G565+H565</f>
        <v>2081.35</v>
      </c>
      <c r="J565" s="40">
        <f t="shared" si="322"/>
        <v>492.23</v>
      </c>
      <c r="K565" s="40">
        <f>I565+J565</f>
        <v>2573.58</v>
      </c>
      <c r="L565" s="92">
        <f t="shared" si="324"/>
        <v>3.3863359154990086E-2</v>
      </c>
    </row>
    <row r="566" spans="1:12" s="38" customFormat="1" ht="45" customHeight="1">
      <c r="A566" s="134" t="s">
        <v>903</v>
      </c>
      <c r="B566" s="252" t="s">
        <v>1990</v>
      </c>
      <c r="C566" s="39" t="s">
        <v>1471</v>
      </c>
      <c r="D566" s="135">
        <v>5</v>
      </c>
      <c r="E566" s="109">
        <v>60.29</v>
      </c>
      <c r="F566" s="187">
        <v>16.579999999999998</v>
      </c>
      <c r="G566" s="40">
        <f>ROUND(D566*E566,2)</f>
        <v>301.45</v>
      </c>
      <c r="H566" s="40">
        <f>ROUND(D566*F566,2)</f>
        <v>82.9</v>
      </c>
      <c r="I566" s="40">
        <f>G566+H566</f>
        <v>384.35</v>
      </c>
      <c r="J566" s="40">
        <f t="shared" si="322"/>
        <v>90.9</v>
      </c>
      <c r="K566" s="40">
        <f>I566+J566</f>
        <v>475.25</v>
      </c>
      <c r="L566" s="92">
        <f t="shared" si="324"/>
        <v>6.2533752354343138E-3</v>
      </c>
    </row>
    <row r="567" spans="1:12" s="38" customFormat="1" ht="45" customHeight="1">
      <c r="A567" s="134" t="s">
        <v>904</v>
      </c>
      <c r="B567" s="252" t="s">
        <v>1991</v>
      </c>
      <c r="C567" s="39" t="s">
        <v>1471</v>
      </c>
      <c r="D567" s="135">
        <v>5</v>
      </c>
      <c r="E567" s="109">
        <v>106.77</v>
      </c>
      <c r="F567" s="187">
        <v>19.37</v>
      </c>
      <c r="G567" s="40">
        <f t="shared" si="319"/>
        <v>533.85</v>
      </c>
      <c r="H567" s="40">
        <f t="shared" si="320"/>
        <v>96.85</v>
      </c>
      <c r="I567" s="40">
        <f t="shared" si="321"/>
        <v>630.70000000000005</v>
      </c>
      <c r="J567" s="40">
        <f t="shared" si="322"/>
        <v>149.16</v>
      </c>
      <c r="K567" s="40">
        <f t="shared" si="323"/>
        <v>779.86</v>
      </c>
      <c r="L567" s="92">
        <f t="shared" si="324"/>
        <v>1.0261456519949086E-2</v>
      </c>
    </row>
    <row r="568" spans="1:12" s="38" customFormat="1" ht="45" customHeight="1">
      <c r="A568" s="134" t="s">
        <v>905</v>
      </c>
      <c r="B568" s="252" t="s">
        <v>1992</v>
      </c>
      <c r="C568" s="39" t="s">
        <v>1471</v>
      </c>
      <c r="D568" s="135">
        <v>5</v>
      </c>
      <c r="E568" s="109">
        <v>149.36000000000001</v>
      </c>
      <c r="F568" s="187">
        <v>22.87</v>
      </c>
      <c r="G568" s="40">
        <f t="shared" si="319"/>
        <v>746.8</v>
      </c>
      <c r="H568" s="40">
        <f t="shared" si="320"/>
        <v>114.35</v>
      </c>
      <c r="I568" s="40">
        <f t="shared" si="321"/>
        <v>861.15</v>
      </c>
      <c r="J568" s="40">
        <f t="shared" si="322"/>
        <v>203.66</v>
      </c>
      <c r="K568" s="40">
        <f t="shared" si="323"/>
        <v>1064.81</v>
      </c>
      <c r="L568" s="92">
        <f t="shared" si="324"/>
        <v>1.401085004617109E-2</v>
      </c>
    </row>
    <row r="569" spans="1:12" s="38" customFormat="1" ht="30" customHeight="1">
      <c r="A569" s="134" t="s">
        <v>906</v>
      </c>
      <c r="B569" s="252" t="s">
        <v>1993</v>
      </c>
      <c r="C569" s="39" t="s">
        <v>1471</v>
      </c>
      <c r="D569" s="135">
        <v>5</v>
      </c>
      <c r="E569" s="109">
        <v>3204.58</v>
      </c>
      <c r="F569" s="187">
        <v>156.69999999999999</v>
      </c>
      <c r="G569" s="40">
        <f t="shared" si="319"/>
        <v>16022.9</v>
      </c>
      <c r="H569" s="40">
        <f t="shared" si="320"/>
        <v>783.5</v>
      </c>
      <c r="I569" s="40">
        <f t="shared" si="321"/>
        <v>16806.400000000001</v>
      </c>
      <c r="J569" s="40">
        <f t="shared" si="322"/>
        <v>3974.66</v>
      </c>
      <c r="K569" s="40">
        <f t="shared" si="323"/>
        <v>20781.060000000001</v>
      </c>
      <c r="L569" s="92">
        <f t="shared" si="324"/>
        <v>0.27343875006854201</v>
      </c>
    </row>
    <row r="570" spans="1:12" s="38" customFormat="1" ht="30" customHeight="1">
      <c r="A570" s="134" t="s">
        <v>907</v>
      </c>
      <c r="B570" s="252" t="s">
        <v>1994</v>
      </c>
      <c r="C570" s="39" t="s">
        <v>1471</v>
      </c>
      <c r="D570" s="135">
        <v>5</v>
      </c>
      <c r="E570" s="109">
        <v>21.62</v>
      </c>
      <c r="F570" s="187">
        <v>15.94</v>
      </c>
      <c r="G570" s="40">
        <f t="shared" si="319"/>
        <v>108.1</v>
      </c>
      <c r="H570" s="40">
        <f t="shared" si="320"/>
        <v>79.7</v>
      </c>
      <c r="I570" s="40">
        <f t="shared" si="321"/>
        <v>187.8</v>
      </c>
      <c r="J570" s="40">
        <f t="shared" si="322"/>
        <v>44.41</v>
      </c>
      <c r="K570" s="40">
        <f t="shared" si="323"/>
        <v>232.21</v>
      </c>
      <c r="L570" s="92">
        <f t="shared" si="324"/>
        <v>3.0554366405475051E-3</v>
      </c>
    </row>
    <row r="571" spans="1:12" s="38" customFormat="1" ht="30" customHeight="1">
      <c r="A571" s="134" t="s">
        <v>908</v>
      </c>
      <c r="B571" s="252" t="s">
        <v>1995</v>
      </c>
      <c r="C571" s="39" t="s">
        <v>1471</v>
      </c>
      <c r="D571" s="135">
        <v>5</v>
      </c>
      <c r="E571" s="109">
        <v>31.78</v>
      </c>
      <c r="F571" s="187">
        <v>16.850000000000001</v>
      </c>
      <c r="G571" s="40">
        <f t="shared" si="319"/>
        <v>158.9</v>
      </c>
      <c r="H571" s="40">
        <f t="shared" si="320"/>
        <v>84.25</v>
      </c>
      <c r="I571" s="40">
        <f t="shared" si="321"/>
        <v>243.15</v>
      </c>
      <c r="J571" s="40">
        <f t="shared" si="322"/>
        <v>57.5</v>
      </c>
      <c r="K571" s="40">
        <f t="shared" si="323"/>
        <v>300.64999999999998</v>
      </c>
      <c r="L571" s="92">
        <f t="shared" si="324"/>
        <v>3.9559753067508179E-3</v>
      </c>
    </row>
    <row r="572" spans="1:12" s="38" customFormat="1" ht="30" customHeight="1">
      <c r="A572" s="134" t="s">
        <v>909</v>
      </c>
      <c r="B572" s="252" t="s">
        <v>1996</v>
      </c>
      <c r="C572" s="39" t="s">
        <v>1471</v>
      </c>
      <c r="D572" s="135">
        <v>5</v>
      </c>
      <c r="E572" s="109">
        <v>41.1</v>
      </c>
      <c r="F572" s="187">
        <v>17.88</v>
      </c>
      <c r="G572" s="40">
        <f t="shared" si="319"/>
        <v>205.5</v>
      </c>
      <c r="H572" s="40">
        <f t="shared" si="320"/>
        <v>89.4</v>
      </c>
      <c r="I572" s="40">
        <f t="shared" si="321"/>
        <v>294.89999999999998</v>
      </c>
      <c r="J572" s="40">
        <f t="shared" si="322"/>
        <v>69.739999999999995</v>
      </c>
      <c r="K572" s="40">
        <f t="shared" si="323"/>
        <v>364.64</v>
      </c>
      <c r="L572" s="92">
        <f t="shared" si="324"/>
        <v>4.7979605383456454E-3</v>
      </c>
    </row>
    <row r="573" spans="1:12" s="38" customFormat="1" ht="30" customHeight="1">
      <c r="A573" s="134" t="s">
        <v>910</v>
      </c>
      <c r="B573" s="252" t="s">
        <v>1997</v>
      </c>
      <c r="C573" s="39" t="s">
        <v>1471</v>
      </c>
      <c r="D573" s="135">
        <v>5</v>
      </c>
      <c r="E573" s="109">
        <v>30.54</v>
      </c>
      <c r="F573" s="187">
        <v>11.89</v>
      </c>
      <c r="G573" s="40">
        <f t="shared" si="319"/>
        <v>152.69999999999999</v>
      </c>
      <c r="H573" s="40">
        <f t="shared" si="320"/>
        <v>59.45</v>
      </c>
      <c r="I573" s="40">
        <f t="shared" si="321"/>
        <v>212.14999999999998</v>
      </c>
      <c r="J573" s="40">
        <f t="shared" si="322"/>
        <v>50.17</v>
      </c>
      <c r="K573" s="40">
        <f t="shared" si="323"/>
        <v>262.32</v>
      </c>
      <c r="L573" s="92">
        <f t="shared" si="324"/>
        <v>3.4516262846062684E-3</v>
      </c>
    </row>
    <row r="574" spans="1:12" s="38" customFormat="1" ht="30" customHeight="1">
      <c r="A574" s="134" t="s">
        <v>911</v>
      </c>
      <c r="B574" s="252" t="s">
        <v>1998</v>
      </c>
      <c r="C574" s="39" t="s">
        <v>1471</v>
      </c>
      <c r="D574" s="135">
        <v>5</v>
      </c>
      <c r="E574" s="109">
        <v>25.56</v>
      </c>
      <c r="F574" s="187">
        <v>11.22</v>
      </c>
      <c r="G574" s="40">
        <f t="shared" si="319"/>
        <v>127.8</v>
      </c>
      <c r="H574" s="40">
        <f t="shared" si="320"/>
        <v>56.1</v>
      </c>
      <c r="I574" s="40">
        <f t="shared" si="321"/>
        <v>183.9</v>
      </c>
      <c r="J574" s="40">
        <f t="shared" si="322"/>
        <v>43.49</v>
      </c>
      <c r="K574" s="40">
        <f t="shared" si="323"/>
        <v>227.39000000000001</v>
      </c>
      <c r="L574" s="92">
        <f t="shared" si="324"/>
        <v>2.9920147181176403E-3</v>
      </c>
    </row>
    <row r="575" spans="1:12" s="38" customFormat="1" ht="30" customHeight="1">
      <c r="A575" s="134" t="s">
        <v>912</v>
      </c>
      <c r="B575" s="252" t="s">
        <v>1999</v>
      </c>
      <c r="C575" s="39" t="s">
        <v>1471</v>
      </c>
      <c r="D575" s="135">
        <v>5</v>
      </c>
      <c r="E575" s="109">
        <v>17.97</v>
      </c>
      <c r="F575" s="187">
        <v>10.63</v>
      </c>
      <c r="G575" s="40">
        <f t="shared" si="319"/>
        <v>89.85</v>
      </c>
      <c r="H575" s="40">
        <f t="shared" si="320"/>
        <v>53.15</v>
      </c>
      <c r="I575" s="40">
        <f t="shared" si="321"/>
        <v>143</v>
      </c>
      <c r="J575" s="40">
        <f t="shared" si="322"/>
        <v>33.82</v>
      </c>
      <c r="K575" s="40">
        <f t="shared" si="323"/>
        <v>176.82</v>
      </c>
      <c r="L575" s="92">
        <f t="shared" si="324"/>
        <v>2.3266108556117731E-3</v>
      </c>
    </row>
    <row r="576" spans="1:12" s="38" customFormat="1" ht="30" customHeight="1">
      <c r="A576" s="134" t="s">
        <v>913</v>
      </c>
      <c r="B576" s="252" t="s">
        <v>2000</v>
      </c>
      <c r="C576" s="39" t="s">
        <v>1471</v>
      </c>
      <c r="D576" s="135">
        <v>5</v>
      </c>
      <c r="E576" s="109">
        <v>80.42</v>
      </c>
      <c r="F576" s="187">
        <v>14.03</v>
      </c>
      <c r="G576" s="40">
        <f t="shared" si="319"/>
        <v>402.1</v>
      </c>
      <c r="H576" s="40">
        <f t="shared" si="320"/>
        <v>70.150000000000006</v>
      </c>
      <c r="I576" s="40">
        <f t="shared" si="321"/>
        <v>472.25</v>
      </c>
      <c r="J576" s="40">
        <f t="shared" si="322"/>
        <v>111.69</v>
      </c>
      <c r="K576" s="40">
        <f t="shared" si="323"/>
        <v>583.94000000000005</v>
      </c>
      <c r="L576" s="92">
        <f t="shared" si="324"/>
        <v>7.6835264281525789E-3</v>
      </c>
    </row>
    <row r="577" spans="1:12" s="38" customFormat="1" ht="30" customHeight="1">
      <c r="A577" s="134" t="s">
        <v>914</v>
      </c>
      <c r="B577" s="252" t="s">
        <v>2001</v>
      </c>
      <c r="C577" s="39" t="s">
        <v>1471</v>
      </c>
      <c r="D577" s="135">
        <v>5</v>
      </c>
      <c r="E577" s="109">
        <v>47.15</v>
      </c>
      <c r="F577" s="187">
        <v>12.78</v>
      </c>
      <c r="G577" s="40">
        <f t="shared" si="319"/>
        <v>235.75</v>
      </c>
      <c r="H577" s="40">
        <f t="shared" si="320"/>
        <v>63.9</v>
      </c>
      <c r="I577" s="40">
        <f t="shared" si="321"/>
        <v>299.64999999999998</v>
      </c>
      <c r="J577" s="40">
        <f t="shared" si="322"/>
        <v>70.87</v>
      </c>
      <c r="K577" s="40">
        <f t="shared" si="323"/>
        <v>370.52</v>
      </c>
      <c r="L577" s="92">
        <f t="shared" si="324"/>
        <v>4.8753300204800037E-3</v>
      </c>
    </row>
    <row r="578" spans="1:12" s="38" customFormat="1" ht="30" customHeight="1">
      <c r="A578" s="134" t="s">
        <v>915</v>
      </c>
      <c r="B578" s="252" t="s">
        <v>2002</v>
      </c>
      <c r="C578" s="39" t="s">
        <v>1471</v>
      </c>
      <c r="D578" s="135">
        <v>5</v>
      </c>
      <c r="E578" s="109">
        <v>120.8</v>
      </c>
      <c r="F578" s="187">
        <v>15.34</v>
      </c>
      <c r="G578" s="40">
        <f t="shared" si="319"/>
        <v>604</v>
      </c>
      <c r="H578" s="40">
        <f t="shared" si="320"/>
        <v>76.7</v>
      </c>
      <c r="I578" s="40">
        <f t="shared" si="321"/>
        <v>680.7</v>
      </c>
      <c r="J578" s="40">
        <f t="shared" si="322"/>
        <v>160.97999999999999</v>
      </c>
      <c r="K578" s="40">
        <f t="shared" si="323"/>
        <v>841.68000000000006</v>
      </c>
      <c r="L578" s="92">
        <f t="shared" si="324"/>
        <v>1.1074888728375282E-2</v>
      </c>
    </row>
    <row r="579" spans="1:12" s="38" customFormat="1" ht="30" customHeight="1">
      <c r="A579" s="134" t="s">
        <v>916</v>
      </c>
      <c r="B579" s="252" t="s">
        <v>2003</v>
      </c>
      <c r="C579" s="39" t="s">
        <v>1471</v>
      </c>
      <c r="D579" s="135">
        <v>2</v>
      </c>
      <c r="E579" s="109">
        <v>22.1</v>
      </c>
      <c r="F579" s="187">
        <v>11.22</v>
      </c>
      <c r="G579" s="40">
        <f t="shared" si="319"/>
        <v>44.2</v>
      </c>
      <c r="H579" s="40">
        <f t="shared" si="320"/>
        <v>22.44</v>
      </c>
      <c r="I579" s="40">
        <f t="shared" si="321"/>
        <v>66.64</v>
      </c>
      <c r="J579" s="40">
        <f t="shared" si="322"/>
        <v>15.76</v>
      </c>
      <c r="K579" s="40">
        <f t="shared" si="323"/>
        <v>82.4</v>
      </c>
      <c r="L579" s="92">
        <f t="shared" si="324"/>
        <v>1.0842253958964492E-3</v>
      </c>
    </row>
    <row r="580" spans="1:12" s="38" customFormat="1" ht="30" customHeight="1">
      <c r="A580" s="134" t="s">
        <v>917</v>
      </c>
      <c r="B580" s="252" t="s">
        <v>2004</v>
      </c>
      <c r="C580" s="39" t="s">
        <v>1471</v>
      </c>
      <c r="D580" s="135">
        <v>2</v>
      </c>
      <c r="E580" s="109">
        <v>28.56</v>
      </c>
      <c r="F580" s="187">
        <v>11.9</v>
      </c>
      <c r="G580" s="40">
        <f t="shared" si="319"/>
        <v>57.12</v>
      </c>
      <c r="H580" s="40">
        <f t="shared" si="320"/>
        <v>23.8</v>
      </c>
      <c r="I580" s="40">
        <f t="shared" si="321"/>
        <v>80.92</v>
      </c>
      <c r="J580" s="40">
        <f t="shared" si="322"/>
        <v>19.14</v>
      </c>
      <c r="K580" s="40">
        <f t="shared" si="323"/>
        <v>100.06</v>
      </c>
      <c r="L580" s="92">
        <f t="shared" si="324"/>
        <v>1.3165970038033822E-3</v>
      </c>
    </row>
    <row r="581" spans="1:12" s="38" customFormat="1" ht="30" customHeight="1">
      <c r="A581" s="134" t="s">
        <v>918</v>
      </c>
      <c r="B581" s="252" t="s">
        <v>2005</v>
      </c>
      <c r="C581" s="39" t="s">
        <v>1471</v>
      </c>
      <c r="D581" s="135">
        <v>2</v>
      </c>
      <c r="E581" s="109">
        <v>42.85</v>
      </c>
      <c r="F581" s="187">
        <v>12.78</v>
      </c>
      <c r="G581" s="40">
        <f t="shared" si="319"/>
        <v>85.7</v>
      </c>
      <c r="H581" s="40">
        <f t="shared" si="320"/>
        <v>25.56</v>
      </c>
      <c r="I581" s="40">
        <f t="shared" si="321"/>
        <v>111.26</v>
      </c>
      <c r="J581" s="40">
        <f t="shared" si="322"/>
        <v>26.31</v>
      </c>
      <c r="K581" s="40">
        <f t="shared" si="323"/>
        <v>137.57</v>
      </c>
      <c r="L581" s="92">
        <f t="shared" si="324"/>
        <v>1.8101564042897389E-3</v>
      </c>
    </row>
    <row r="582" spans="1:12" s="38" customFormat="1" ht="30" customHeight="1">
      <c r="A582" s="134" t="s">
        <v>919</v>
      </c>
      <c r="B582" s="252" t="s">
        <v>2006</v>
      </c>
      <c r="C582" s="39" t="s">
        <v>1471</v>
      </c>
      <c r="D582" s="135">
        <v>2</v>
      </c>
      <c r="E582" s="109">
        <v>64.09</v>
      </c>
      <c r="F582" s="187">
        <v>14.04</v>
      </c>
      <c r="G582" s="40">
        <f t="shared" si="319"/>
        <v>128.18</v>
      </c>
      <c r="H582" s="40">
        <f t="shared" si="320"/>
        <v>28.08</v>
      </c>
      <c r="I582" s="40">
        <f t="shared" si="321"/>
        <v>156.26</v>
      </c>
      <c r="J582" s="40">
        <f t="shared" si="322"/>
        <v>36.96</v>
      </c>
      <c r="K582" s="40">
        <f t="shared" si="323"/>
        <v>193.22</v>
      </c>
      <c r="L582" s="92">
        <f t="shared" si="324"/>
        <v>2.5424032887756296E-3</v>
      </c>
    </row>
    <row r="583" spans="1:12" s="38" customFormat="1" ht="30" customHeight="1">
      <c r="A583" s="134" t="s">
        <v>920</v>
      </c>
      <c r="B583" s="252" t="s">
        <v>2007</v>
      </c>
      <c r="C583" s="39" t="s">
        <v>1471</v>
      </c>
      <c r="D583" s="135">
        <v>2</v>
      </c>
      <c r="E583" s="109">
        <v>102.13</v>
      </c>
      <c r="F583" s="187">
        <v>15.34</v>
      </c>
      <c r="G583" s="40">
        <f t="shared" si="319"/>
        <v>204.26</v>
      </c>
      <c r="H583" s="40">
        <f t="shared" si="320"/>
        <v>30.68</v>
      </c>
      <c r="I583" s="40">
        <f t="shared" si="321"/>
        <v>234.94</v>
      </c>
      <c r="J583" s="40">
        <f t="shared" si="322"/>
        <v>55.56</v>
      </c>
      <c r="K583" s="40">
        <f t="shared" si="323"/>
        <v>290.5</v>
      </c>
      <c r="L583" s="92">
        <f t="shared" si="324"/>
        <v>3.8224208435426997E-3</v>
      </c>
    </row>
    <row r="584" spans="1:12" s="38" customFormat="1" ht="30" customHeight="1">
      <c r="A584" s="134" t="s">
        <v>921</v>
      </c>
      <c r="B584" s="252" t="s">
        <v>2008</v>
      </c>
      <c r="C584" s="39" t="s">
        <v>1471</v>
      </c>
      <c r="D584" s="135">
        <v>5</v>
      </c>
      <c r="E584" s="109">
        <v>34.03</v>
      </c>
      <c r="F584" s="187">
        <v>2.4500000000000002</v>
      </c>
      <c r="G584" s="40">
        <f>ROUND(D584*E584,2)</f>
        <v>170.15</v>
      </c>
      <c r="H584" s="40">
        <f>ROUND(D584*F584,2)</f>
        <v>12.25</v>
      </c>
      <c r="I584" s="40">
        <f>G584+H584</f>
        <v>182.4</v>
      </c>
      <c r="J584" s="40">
        <f t="shared" si="322"/>
        <v>43.14</v>
      </c>
      <c r="K584" s="40">
        <f>I584+J584</f>
        <v>225.54000000000002</v>
      </c>
      <c r="L584" s="92">
        <f t="shared" si="324"/>
        <v>2.9676722790107422E-3</v>
      </c>
    </row>
    <row r="585" spans="1:12" s="38" customFormat="1" ht="30" customHeight="1">
      <c r="A585" s="134" t="s">
        <v>922</v>
      </c>
      <c r="B585" s="252" t="s">
        <v>2009</v>
      </c>
      <c r="C585" s="39" t="s">
        <v>1471</v>
      </c>
      <c r="D585" s="135">
        <v>2</v>
      </c>
      <c r="E585" s="109">
        <v>29.82</v>
      </c>
      <c r="F585" s="187">
        <v>21.22</v>
      </c>
      <c r="G585" s="40">
        <f t="shared" si="319"/>
        <v>59.64</v>
      </c>
      <c r="H585" s="40">
        <f t="shared" si="320"/>
        <v>42.44</v>
      </c>
      <c r="I585" s="40">
        <f t="shared" si="321"/>
        <v>102.08</v>
      </c>
      <c r="J585" s="40">
        <f t="shared" si="322"/>
        <v>24.14</v>
      </c>
      <c r="K585" s="40">
        <f t="shared" si="323"/>
        <v>126.22</v>
      </c>
      <c r="L585" s="92">
        <f t="shared" si="324"/>
        <v>1.6608122508501187E-3</v>
      </c>
    </row>
    <row r="586" spans="1:12" s="38" customFormat="1" ht="30" customHeight="1">
      <c r="A586" s="134" t="s">
        <v>923</v>
      </c>
      <c r="B586" s="252" t="s">
        <v>2010</v>
      </c>
      <c r="C586" s="39" t="s">
        <v>1471</v>
      </c>
      <c r="D586" s="135">
        <v>2</v>
      </c>
      <c r="E586" s="109">
        <v>43</v>
      </c>
      <c r="F586" s="187">
        <v>22.42</v>
      </c>
      <c r="G586" s="40">
        <f t="shared" si="319"/>
        <v>86</v>
      </c>
      <c r="H586" s="40">
        <f t="shared" si="320"/>
        <v>44.84</v>
      </c>
      <c r="I586" s="40">
        <f t="shared" si="321"/>
        <v>130.84</v>
      </c>
      <c r="J586" s="40">
        <f t="shared" si="322"/>
        <v>30.94</v>
      </c>
      <c r="K586" s="40">
        <f t="shared" si="323"/>
        <v>161.78</v>
      </c>
      <c r="L586" s="92">
        <f t="shared" si="324"/>
        <v>2.1287134047102856E-3</v>
      </c>
    </row>
    <row r="587" spans="1:12" s="38" customFormat="1" ht="30" customHeight="1">
      <c r="A587" s="134" t="s">
        <v>924</v>
      </c>
      <c r="B587" s="252" t="s">
        <v>2011</v>
      </c>
      <c r="C587" s="39" t="s">
        <v>1471</v>
      </c>
      <c r="D587" s="135">
        <v>2</v>
      </c>
      <c r="E587" s="109">
        <v>53.27</v>
      </c>
      <c r="F587" s="187">
        <v>23.83</v>
      </c>
      <c r="G587" s="40">
        <f t="shared" si="319"/>
        <v>106.54</v>
      </c>
      <c r="H587" s="40">
        <f t="shared" si="320"/>
        <v>47.66</v>
      </c>
      <c r="I587" s="40">
        <f t="shared" si="321"/>
        <v>154.19999999999999</v>
      </c>
      <c r="J587" s="40">
        <f t="shared" si="322"/>
        <v>36.47</v>
      </c>
      <c r="K587" s="40">
        <f t="shared" si="323"/>
        <v>190.67</v>
      </c>
      <c r="L587" s="92">
        <f t="shared" si="324"/>
        <v>2.5088501970336884E-3</v>
      </c>
    </row>
    <row r="588" spans="1:12" s="38" customFormat="1" ht="30" customHeight="1">
      <c r="A588" s="134" t="s">
        <v>925</v>
      </c>
      <c r="B588" s="252" t="s">
        <v>2012</v>
      </c>
      <c r="C588" s="39" t="s">
        <v>1471</v>
      </c>
      <c r="D588" s="135">
        <v>2</v>
      </c>
      <c r="E588" s="109">
        <v>81.14</v>
      </c>
      <c r="F588" s="187">
        <v>25.56</v>
      </c>
      <c r="G588" s="40">
        <f t="shared" si="319"/>
        <v>162.28</v>
      </c>
      <c r="H588" s="40">
        <f t="shared" si="320"/>
        <v>51.12</v>
      </c>
      <c r="I588" s="40">
        <f t="shared" si="321"/>
        <v>213.4</v>
      </c>
      <c r="J588" s="40">
        <f t="shared" si="322"/>
        <v>50.47</v>
      </c>
      <c r="K588" s="40">
        <f t="shared" si="323"/>
        <v>263.87</v>
      </c>
      <c r="L588" s="92">
        <f t="shared" si="324"/>
        <v>3.4720213011552913E-3</v>
      </c>
    </row>
    <row r="589" spans="1:12" s="38" customFormat="1" ht="30" customHeight="1">
      <c r="A589" s="134" t="s">
        <v>926</v>
      </c>
      <c r="B589" s="252" t="s">
        <v>2013</v>
      </c>
      <c r="C589" s="39" t="s">
        <v>1471</v>
      </c>
      <c r="D589" s="135">
        <v>2</v>
      </c>
      <c r="E589" s="109">
        <v>148.49</v>
      </c>
      <c r="F589" s="187">
        <v>28.13</v>
      </c>
      <c r="G589" s="40">
        <f t="shared" si="319"/>
        <v>296.98</v>
      </c>
      <c r="H589" s="40">
        <f t="shared" si="320"/>
        <v>56.26</v>
      </c>
      <c r="I589" s="40">
        <f t="shared" si="321"/>
        <v>353.24</v>
      </c>
      <c r="J589" s="40">
        <f t="shared" si="322"/>
        <v>83.54</v>
      </c>
      <c r="K589" s="40">
        <f t="shared" si="323"/>
        <v>436.78000000000003</v>
      </c>
      <c r="L589" s="92">
        <f t="shared" si="324"/>
        <v>5.7471840827627556E-3</v>
      </c>
    </row>
    <row r="590" spans="1:12" s="38" customFormat="1" ht="30" customHeight="1">
      <c r="A590" s="134" t="s">
        <v>927</v>
      </c>
      <c r="B590" s="252" t="s">
        <v>2014</v>
      </c>
      <c r="C590" s="39" t="s">
        <v>1471</v>
      </c>
      <c r="D590" s="135">
        <v>2</v>
      </c>
      <c r="E590" s="109">
        <v>197</v>
      </c>
      <c r="F590" s="187">
        <v>30.7</v>
      </c>
      <c r="G590" s="40">
        <f t="shared" si="319"/>
        <v>394</v>
      </c>
      <c r="H590" s="40">
        <f t="shared" si="320"/>
        <v>61.4</v>
      </c>
      <c r="I590" s="40">
        <f t="shared" si="321"/>
        <v>455.4</v>
      </c>
      <c r="J590" s="40">
        <f t="shared" si="322"/>
        <v>107.7</v>
      </c>
      <c r="K590" s="40">
        <f t="shared" si="323"/>
        <v>563.1</v>
      </c>
      <c r="L590" s="92">
        <f t="shared" si="324"/>
        <v>7.4093121411321671E-3</v>
      </c>
    </row>
    <row r="591" spans="1:12" s="38" customFormat="1" ht="30" customHeight="1">
      <c r="A591" s="134" t="s">
        <v>928</v>
      </c>
      <c r="B591" s="252" t="s">
        <v>2015</v>
      </c>
      <c r="C591" s="39" t="s">
        <v>1514</v>
      </c>
      <c r="D591" s="135">
        <v>5</v>
      </c>
      <c r="E591" s="109">
        <v>39.33</v>
      </c>
      <c r="F591" s="187">
        <v>9.17</v>
      </c>
      <c r="G591" s="40">
        <f t="shared" si="319"/>
        <v>196.65</v>
      </c>
      <c r="H591" s="40">
        <f t="shared" si="320"/>
        <v>45.85</v>
      </c>
      <c r="I591" s="40">
        <f t="shared" si="321"/>
        <v>242.5</v>
      </c>
      <c r="J591" s="40">
        <f t="shared" ref="J591:J609" si="325">ROUND($J$15*I591,2)</f>
        <v>57.35</v>
      </c>
      <c r="K591" s="40">
        <f t="shared" si="323"/>
        <v>299.85000000000002</v>
      </c>
      <c r="L591" s="92">
        <f t="shared" si="324"/>
        <v>3.9454488465964837E-3</v>
      </c>
    </row>
    <row r="592" spans="1:12" s="38" customFormat="1" ht="30" customHeight="1">
      <c r="A592" s="134" t="s">
        <v>929</v>
      </c>
      <c r="B592" s="252" t="s">
        <v>2016</v>
      </c>
      <c r="C592" s="39" t="s">
        <v>1514</v>
      </c>
      <c r="D592" s="135">
        <v>5</v>
      </c>
      <c r="E592" s="109">
        <v>49.14</v>
      </c>
      <c r="F592" s="187">
        <v>9.69</v>
      </c>
      <c r="G592" s="40">
        <f t="shared" si="319"/>
        <v>245.7</v>
      </c>
      <c r="H592" s="40">
        <f t="shared" si="320"/>
        <v>48.45</v>
      </c>
      <c r="I592" s="40">
        <f t="shared" si="321"/>
        <v>294.14999999999998</v>
      </c>
      <c r="J592" s="40">
        <f t="shared" si="325"/>
        <v>69.569999999999993</v>
      </c>
      <c r="K592" s="40">
        <f t="shared" si="323"/>
        <v>363.71999999999997</v>
      </c>
      <c r="L592" s="92">
        <f t="shared" si="324"/>
        <v>4.7858551091681601E-3</v>
      </c>
    </row>
    <row r="593" spans="1:12" s="38" customFormat="1" ht="30" customHeight="1">
      <c r="A593" s="134" t="s">
        <v>930</v>
      </c>
      <c r="B593" s="252" t="s">
        <v>2017</v>
      </c>
      <c r="C593" s="39" t="s">
        <v>1514</v>
      </c>
      <c r="D593" s="135">
        <v>5</v>
      </c>
      <c r="E593" s="109">
        <v>56.84</v>
      </c>
      <c r="F593" s="187">
        <v>10.29</v>
      </c>
      <c r="G593" s="40">
        <f t="shared" ref="G593:G609" si="326">ROUND(D593*E593,2)</f>
        <v>284.2</v>
      </c>
      <c r="H593" s="40">
        <f t="shared" ref="H593:H609" si="327">ROUND(D593*F593,2)</f>
        <v>51.45</v>
      </c>
      <c r="I593" s="40">
        <f t="shared" ref="I593:I609" si="328">G593+H593</f>
        <v>335.65</v>
      </c>
      <c r="J593" s="40">
        <f t="shared" si="325"/>
        <v>79.38</v>
      </c>
      <c r="K593" s="40">
        <f t="shared" ref="K593:K609" si="329">I593+J593</f>
        <v>415.03</v>
      </c>
      <c r="L593" s="92">
        <f t="shared" si="324"/>
        <v>5.4609959473167864E-3</v>
      </c>
    </row>
    <row r="594" spans="1:12" s="38" customFormat="1" ht="30" customHeight="1">
      <c r="A594" s="134" t="s">
        <v>931</v>
      </c>
      <c r="B594" s="252" t="s">
        <v>2018</v>
      </c>
      <c r="C594" s="39" t="s">
        <v>1514</v>
      </c>
      <c r="D594" s="135">
        <v>5</v>
      </c>
      <c r="E594" s="109">
        <v>80.98</v>
      </c>
      <c r="F594" s="187">
        <v>11.04</v>
      </c>
      <c r="G594" s="40">
        <f t="shared" si="326"/>
        <v>404.9</v>
      </c>
      <c r="H594" s="40">
        <f t="shared" si="327"/>
        <v>55.2</v>
      </c>
      <c r="I594" s="40">
        <f t="shared" si="328"/>
        <v>460.09999999999997</v>
      </c>
      <c r="J594" s="40">
        <f t="shared" si="325"/>
        <v>108.81</v>
      </c>
      <c r="K594" s="40">
        <f t="shared" si="329"/>
        <v>568.91</v>
      </c>
      <c r="L594" s="92">
        <f t="shared" si="324"/>
        <v>7.4857605580030189E-3</v>
      </c>
    </row>
    <row r="595" spans="1:12" s="38" customFormat="1" ht="30" customHeight="1">
      <c r="A595" s="134" t="s">
        <v>932</v>
      </c>
      <c r="B595" s="252" t="s">
        <v>2019</v>
      </c>
      <c r="C595" s="39" t="s">
        <v>1514</v>
      </c>
      <c r="D595" s="135">
        <v>5</v>
      </c>
      <c r="E595" s="109">
        <v>100.1</v>
      </c>
      <c r="F595" s="187">
        <v>12.16</v>
      </c>
      <c r="G595" s="40">
        <f t="shared" si="326"/>
        <v>500.5</v>
      </c>
      <c r="H595" s="40">
        <f t="shared" si="327"/>
        <v>60.8</v>
      </c>
      <c r="I595" s="40">
        <f t="shared" si="328"/>
        <v>561.29999999999995</v>
      </c>
      <c r="J595" s="40">
        <f t="shared" si="325"/>
        <v>132.75</v>
      </c>
      <c r="K595" s="40">
        <f t="shared" si="329"/>
        <v>694.05</v>
      </c>
      <c r="L595" s="92">
        <f t="shared" si="324"/>
        <v>9.132362087644787E-3</v>
      </c>
    </row>
    <row r="596" spans="1:12" s="38" customFormat="1" ht="30" customHeight="1">
      <c r="A596" s="134" t="s">
        <v>933</v>
      </c>
      <c r="B596" s="252" t="s">
        <v>2020</v>
      </c>
      <c r="C596" s="39" t="s">
        <v>1514</v>
      </c>
      <c r="D596" s="135">
        <v>5</v>
      </c>
      <c r="E596" s="109">
        <v>133.91</v>
      </c>
      <c r="F596" s="187">
        <v>13.25</v>
      </c>
      <c r="G596" s="40">
        <f t="shared" si="326"/>
        <v>669.55</v>
      </c>
      <c r="H596" s="40">
        <f t="shared" si="327"/>
        <v>66.25</v>
      </c>
      <c r="I596" s="40">
        <f t="shared" si="328"/>
        <v>735.8</v>
      </c>
      <c r="J596" s="40">
        <f t="shared" si="325"/>
        <v>174.01</v>
      </c>
      <c r="K596" s="40">
        <f t="shared" si="329"/>
        <v>909.81</v>
      </c>
      <c r="L596" s="92">
        <f t="shared" si="324"/>
        <v>1.197134839126879E-2</v>
      </c>
    </row>
    <row r="597" spans="1:12" s="38" customFormat="1" ht="30" customHeight="1">
      <c r="A597" s="134" t="s">
        <v>934</v>
      </c>
      <c r="B597" s="252" t="s">
        <v>2021</v>
      </c>
      <c r="C597" s="39" t="s">
        <v>1514</v>
      </c>
      <c r="D597" s="135">
        <v>5</v>
      </c>
      <c r="E597" s="109">
        <v>38.450000000000003</v>
      </c>
      <c r="F597" s="187">
        <v>5.75</v>
      </c>
      <c r="G597" s="40">
        <f t="shared" si="326"/>
        <v>192.25</v>
      </c>
      <c r="H597" s="40">
        <f t="shared" si="327"/>
        <v>28.75</v>
      </c>
      <c r="I597" s="40">
        <f t="shared" si="328"/>
        <v>221</v>
      </c>
      <c r="J597" s="40">
        <f t="shared" si="325"/>
        <v>52.27</v>
      </c>
      <c r="K597" s="40">
        <f t="shared" si="329"/>
        <v>273.27</v>
      </c>
      <c r="L597" s="92">
        <f t="shared" si="324"/>
        <v>3.5957072079687213E-3</v>
      </c>
    </row>
    <row r="598" spans="1:12" s="38" customFormat="1" ht="30" customHeight="1">
      <c r="A598" s="134" t="s">
        <v>935</v>
      </c>
      <c r="B598" s="252" t="s">
        <v>2022</v>
      </c>
      <c r="C598" s="39" t="s">
        <v>1514</v>
      </c>
      <c r="D598" s="135">
        <v>5</v>
      </c>
      <c r="E598" s="109">
        <v>48.26</v>
      </c>
      <c r="F598" s="187">
        <v>6.27</v>
      </c>
      <c r="G598" s="40">
        <f t="shared" si="326"/>
        <v>241.3</v>
      </c>
      <c r="H598" s="40">
        <f t="shared" si="327"/>
        <v>31.35</v>
      </c>
      <c r="I598" s="40">
        <f t="shared" si="328"/>
        <v>272.65000000000003</v>
      </c>
      <c r="J598" s="40">
        <f t="shared" si="325"/>
        <v>64.48</v>
      </c>
      <c r="K598" s="40">
        <f t="shared" si="329"/>
        <v>337.13000000000005</v>
      </c>
      <c r="L598" s="92">
        <f t="shared" si="324"/>
        <v>4.4359818897884698E-3</v>
      </c>
    </row>
    <row r="599" spans="1:12" s="38" customFormat="1" ht="30" customHeight="1">
      <c r="A599" s="134" t="s">
        <v>936</v>
      </c>
      <c r="B599" s="252" t="s">
        <v>2023</v>
      </c>
      <c r="C599" s="39" t="s">
        <v>1514</v>
      </c>
      <c r="D599" s="135">
        <v>5</v>
      </c>
      <c r="E599" s="109">
        <v>55.95</v>
      </c>
      <c r="F599" s="187">
        <v>6.83</v>
      </c>
      <c r="G599" s="40">
        <f t="shared" si="326"/>
        <v>279.75</v>
      </c>
      <c r="H599" s="40">
        <f t="shared" si="327"/>
        <v>34.15</v>
      </c>
      <c r="I599" s="40">
        <f t="shared" si="328"/>
        <v>313.89999999999998</v>
      </c>
      <c r="J599" s="40">
        <f t="shared" si="325"/>
        <v>74.239999999999995</v>
      </c>
      <c r="K599" s="40">
        <f t="shared" si="329"/>
        <v>388.14</v>
      </c>
      <c r="L599" s="92">
        <f t="shared" si="324"/>
        <v>5.1071753053792204E-3</v>
      </c>
    </row>
    <row r="600" spans="1:12" s="38" customFormat="1" ht="30" customHeight="1">
      <c r="A600" s="134" t="s">
        <v>937</v>
      </c>
      <c r="B600" s="252" t="s">
        <v>2024</v>
      </c>
      <c r="C600" s="39" t="s">
        <v>1514</v>
      </c>
      <c r="D600" s="135">
        <v>5</v>
      </c>
      <c r="E600" s="109">
        <v>80.099999999999994</v>
      </c>
      <c r="F600" s="187">
        <v>7.57</v>
      </c>
      <c r="G600" s="40">
        <f t="shared" si="326"/>
        <v>400.5</v>
      </c>
      <c r="H600" s="40">
        <f t="shared" si="327"/>
        <v>37.85</v>
      </c>
      <c r="I600" s="40">
        <f t="shared" si="328"/>
        <v>438.35</v>
      </c>
      <c r="J600" s="40">
        <f t="shared" si="325"/>
        <v>103.67</v>
      </c>
      <c r="K600" s="40">
        <f t="shared" si="329"/>
        <v>542.02</v>
      </c>
      <c r="L600" s="92">
        <f t="shared" si="324"/>
        <v>7.1319399160654521E-3</v>
      </c>
    </row>
    <row r="601" spans="1:12" s="38" customFormat="1" ht="30" customHeight="1">
      <c r="A601" s="134" t="s">
        <v>938</v>
      </c>
      <c r="B601" s="252" t="s">
        <v>2025</v>
      </c>
      <c r="C601" s="39" t="s">
        <v>1514</v>
      </c>
      <c r="D601" s="135">
        <v>5</v>
      </c>
      <c r="E601" s="109">
        <v>99.19</v>
      </c>
      <c r="F601" s="187">
        <v>8.6300000000000008</v>
      </c>
      <c r="G601" s="40">
        <f t="shared" si="326"/>
        <v>495.95</v>
      </c>
      <c r="H601" s="40">
        <f t="shared" si="327"/>
        <v>43.15</v>
      </c>
      <c r="I601" s="40">
        <f t="shared" si="328"/>
        <v>539.1</v>
      </c>
      <c r="J601" s="40">
        <f t="shared" si="325"/>
        <v>127.5</v>
      </c>
      <c r="K601" s="40">
        <f t="shared" si="329"/>
        <v>666.6</v>
      </c>
      <c r="L601" s="92">
        <f t="shared" si="324"/>
        <v>8.7711729235991857E-3</v>
      </c>
    </row>
    <row r="602" spans="1:12" s="38" customFormat="1" ht="30" customHeight="1">
      <c r="A602" s="134" t="s">
        <v>939</v>
      </c>
      <c r="B602" s="252" t="s">
        <v>2026</v>
      </c>
      <c r="C602" s="39" t="s">
        <v>1514</v>
      </c>
      <c r="D602" s="135">
        <v>5</v>
      </c>
      <c r="E602" s="109">
        <v>133</v>
      </c>
      <c r="F602" s="187">
        <v>9.7200000000000006</v>
      </c>
      <c r="G602" s="40">
        <f t="shared" si="326"/>
        <v>665</v>
      </c>
      <c r="H602" s="40">
        <f t="shared" si="327"/>
        <v>48.6</v>
      </c>
      <c r="I602" s="40">
        <f t="shared" si="328"/>
        <v>713.6</v>
      </c>
      <c r="J602" s="40">
        <f t="shared" si="325"/>
        <v>168.76</v>
      </c>
      <c r="K602" s="40">
        <f t="shared" si="329"/>
        <v>882.36</v>
      </c>
      <c r="L602" s="92">
        <f t="shared" si="324"/>
        <v>1.1610159227223188E-2</v>
      </c>
    </row>
    <row r="603" spans="1:12" s="38" customFormat="1" ht="30" customHeight="1">
      <c r="A603" s="134" t="s">
        <v>940</v>
      </c>
      <c r="B603" s="252" t="s">
        <v>2027</v>
      </c>
      <c r="C603" s="39" t="s">
        <v>1471</v>
      </c>
      <c r="D603" s="135">
        <v>2</v>
      </c>
      <c r="E603" s="109">
        <v>239.97</v>
      </c>
      <c r="F603" s="187">
        <v>7.12</v>
      </c>
      <c r="G603" s="40">
        <f t="shared" si="326"/>
        <v>479.94</v>
      </c>
      <c r="H603" s="40">
        <f t="shared" si="327"/>
        <v>14.24</v>
      </c>
      <c r="I603" s="40">
        <f t="shared" si="328"/>
        <v>494.18</v>
      </c>
      <c r="J603" s="40">
        <f t="shared" si="325"/>
        <v>116.87</v>
      </c>
      <c r="K603" s="40">
        <f t="shared" si="329"/>
        <v>611.04999999999995</v>
      </c>
      <c r="L603" s="92">
        <f t="shared" si="324"/>
        <v>8.040241846632587E-3</v>
      </c>
    </row>
    <row r="604" spans="1:12" s="38" customFormat="1" ht="30" customHeight="1">
      <c r="A604" s="134" t="s">
        <v>941</v>
      </c>
      <c r="B604" s="252" t="s">
        <v>2028</v>
      </c>
      <c r="C604" s="39" t="s">
        <v>1471</v>
      </c>
      <c r="D604" s="135">
        <v>2</v>
      </c>
      <c r="E604" s="109">
        <v>537.28</v>
      </c>
      <c r="F604" s="187">
        <v>16.04</v>
      </c>
      <c r="G604" s="40">
        <f t="shared" si="326"/>
        <v>1074.56</v>
      </c>
      <c r="H604" s="40">
        <f t="shared" si="327"/>
        <v>32.08</v>
      </c>
      <c r="I604" s="40">
        <f t="shared" si="328"/>
        <v>1106.6399999999999</v>
      </c>
      <c r="J604" s="40">
        <f t="shared" si="325"/>
        <v>261.72000000000003</v>
      </c>
      <c r="K604" s="40">
        <f t="shared" si="329"/>
        <v>1368.36</v>
      </c>
      <c r="L604" s="92">
        <f t="shared" si="324"/>
        <v>1.8004983770981371E-2</v>
      </c>
    </row>
    <row r="605" spans="1:12" s="38" customFormat="1" ht="30" customHeight="1">
      <c r="A605" s="134" t="s">
        <v>942</v>
      </c>
      <c r="B605" s="252" t="s">
        <v>2029</v>
      </c>
      <c r="C605" s="39" t="s">
        <v>1471</v>
      </c>
      <c r="D605" s="135">
        <v>2</v>
      </c>
      <c r="E605" s="109">
        <v>375.92</v>
      </c>
      <c r="F605" s="187">
        <v>11.98</v>
      </c>
      <c r="G605" s="40">
        <f t="shared" si="326"/>
        <v>751.84</v>
      </c>
      <c r="H605" s="40">
        <f t="shared" si="327"/>
        <v>23.96</v>
      </c>
      <c r="I605" s="40">
        <f t="shared" si="328"/>
        <v>775.80000000000007</v>
      </c>
      <c r="J605" s="40">
        <f t="shared" si="325"/>
        <v>183.47</v>
      </c>
      <c r="K605" s="40">
        <f t="shared" si="329"/>
        <v>959.2700000000001</v>
      </c>
      <c r="L605" s="92">
        <f t="shared" si="324"/>
        <v>1.2622146790310519E-2</v>
      </c>
    </row>
    <row r="606" spans="1:12" s="38" customFormat="1" ht="30" customHeight="1">
      <c r="A606" s="134" t="s">
        <v>943</v>
      </c>
      <c r="B606" s="252" t="s">
        <v>2030</v>
      </c>
      <c r="C606" s="39" t="s">
        <v>1471</v>
      </c>
      <c r="D606" s="135">
        <v>2</v>
      </c>
      <c r="E606" s="109">
        <v>741.52</v>
      </c>
      <c r="F606" s="187">
        <v>20.09</v>
      </c>
      <c r="G606" s="40">
        <f t="shared" si="326"/>
        <v>1483.04</v>
      </c>
      <c r="H606" s="40">
        <f t="shared" si="327"/>
        <v>40.18</v>
      </c>
      <c r="I606" s="40">
        <f t="shared" si="328"/>
        <v>1523.22</v>
      </c>
      <c r="J606" s="40">
        <f t="shared" si="325"/>
        <v>360.24</v>
      </c>
      <c r="K606" s="40">
        <f t="shared" si="329"/>
        <v>1883.46</v>
      </c>
      <c r="L606" s="92">
        <f t="shared" si="324"/>
        <v>2.4782708302853472E-2</v>
      </c>
    </row>
    <row r="607" spans="1:12" s="38" customFormat="1" ht="30" customHeight="1">
      <c r="A607" s="134" t="s">
        <v>944</v>
      </c>
      <c r="B607" s="252" t="s">
        <v>2031</v>
      </c>
      <c r="C607" s="39" t="s">
        <v>1471</v>
      </c>
      <c r="D607" s="40">
        <v>2</v>
      </c>
      <c r="E607" s="109">
        <v>209.59</v>
      </c>
      <c r="F607" s="187">
        <v>11.98</v>
      </c>
      <c r="G607" s="40">
        <f t="shared" si="326"/>
        <v>419.18</v>
      </c>
      <c r="H607" s="40">
        <f t="shared" si="327"/>
        <v>23.96</v>
      </c>
      <c r="I607" s="40">
        <f t="shared" si="328"/>
        <v>443.14</v>
      </c>
      <c r="J607" s="40">
        <f t="shared" si="325"/>
        <v>104.8</v>
      </c>
      <c r="K607" s="40">
        <f t="shared" si="329"/>
        <v>547.93999999999994</v>
      </c>
      <c r="L607" s="92">
        <f t="shared" si="324"/>
        <v>7.2098357212075264E-3</v>
      </c>
    </row>
    <row r="608" spans="1:12" s="38" customFormat="1" ht="30" customHeight="1">
      <c r="A608" s="134" t="s">
        <v>945</v>
      </c>
      <c r="B608" s="252" t="s">
        <v>2032</v>
      </c>
      <c r="C608" s="39" t="s">
        <v>1471</v>
      </c>
      <c r="D608" s="135">
        <v>2</v>
      </c>
      <c r="E608" s="109">
        <v>456.94</v>
      </c>
      <c r="F608" s="187">
        <v>20.09</v>
      </c>
      <c r="G608" s="40">
        <f t="shared" si="326"/>
        <v>913.88</v>
      </c>
      <c r="H608" s="40">
        <f t="shared" si="327"/>
        <v>40.18</v>
      </c>
      <c r="I608" s="40">
        <f t="shared" si="328"/>
        <v>954.06</v>
      </c>
      <c r="J608" s="40">
        <f t="shared" si="325"/>
        <v>225.63</v>
      </c>
      <c r="K608" s="40">
        <f t="shared" si="329"/>
        <v>1179.69</v>
      </c>
      <c r="L608" s="92">
        <f t="shared" si="324"/>
        <v>1.5522449724333519E-2</v>
      </c>
    </row>
    <row r="609" spans="1:12" s="38" customFormat="1" ht="30" customHeight="1">
      <c r="A609" s="134" t="s">
        <v>946</v>
      </c>
      <c r="B609" s="252" t="s">
        <v>2033</v>
      </c>
      <c r="C609" s="39" t="s">
        <v>1471</v>
      </c>
      <c r="D609" s="135">
        <v>2</v>
      </c>
      <c r="E609" s="109">
        <v>790.5</v>
      </c>
      <c r="F609" s="187">
        <v>25.5</v>
      </c>
      <c r="G609" s="40">
        <f t="shared" si="326"/>
        <v>1581</v>
      </c>
      <c r="H609" s="40">
        <f t="shared" si="327"/>
        <v>51</v>
      </c>
      <c r="I609" s="40">
        <f t="shared" si="328"/>
        <v>1632</v>
      </c>
      <c r="J609" s="40">
        <f t="shared" si="325"/>
        <v>385.96</v>
      </c>
      <c r="K609" s="40">
        <f t="shared" si="329"/>
        <v>2017.96</v>
      </c>
      <c r="L609" s="92">
        <f t="shared" si="324"/>
        <v>2.6552469416300951E-2</v>
      </c>
    </row>
    <row r="610" spans="1:12" ht="30" customHeight="1">
      <c r="A610" s="124">
        <v>2</v>
      </c>
      <c r="B610" s="126" t="s">
        <v>43</v>
      </c>
      <c r="C610" s="122"/>
      <c r="D610" s="122"/>
      <c r="E610" s="122"/>
      <c r="F610" s="122"/>
      <c r="G610" s="123">
        <f t="shared" ref="G610:L610" si="330">SUM(G611:G738)/2</f>
        <v>574926.89999999979</v>
      </c>
      <c r="H610" s="123">
        <f t="shared" si="330"/>
        <v>39643.079999999958</v>
      </c>
      <c r="I610" s="123">
        <f t="shared" si="330"/>
        <v>614569.97999999963</v>
      </c>
      <c r="J610" s="123">
        <f t="shared" si="330"/>
        <v>145343.89000000001</v>
      </c>
      <c r="K610" s="123">
        <f t="shared" si="330"/>
        <v>759913.87</v>
      </c>
      <c r="L610" s="123">
        <f t="shared" si="330"/>
        <v>9.9990038416013736</v>
      </c>
    </row>
    <row r="611" spans="1:12" s="38" customFormat="1" ht="30" customHeight="1">
      <c r="A611" s="181" t="s">
        <v>35</v>
      </c>
      <c r="B611" s="160" t="s">
        <v>219</v>
      </c>
      <c r="C611" s="133"/>
      <c r="D611" s="133"/>
      <c r="E611" s="133"/>
      <c r="F611" s="133"/>
      <c r="G611" s="177">
        <f t="shared" ref="G611:L611" si="331">SUM(G612:G669)</f>
        <v>538458.66000000015</v>
      </c>
      <c r="H611" s="177">
        <f t="shared" si="331"/>
        <v>33354.869999999995</v>
      </c>
      <c r="I611" s="177">
        <f t="shared" si="331"/>
        <v>571813.53000000014</v>
      </c>
      <c r="J611" s="177">
        <f t="shared" si="331"/>
        <v>135232.11000000002</v>
      </c>
      <c r="K611" s="177">
        <f t="shared" si="331"/>
        <v>707045.6399999999</v>
      </c>
      <c r="L611" s="177">
        <f t="shared" si="331"/>
        <v>9.303359695944879</v>
      </c>
    </row>
    <row r="612" spans="1:12" s="38" customFormat="1" ht="30" customHeight="1">
      <c r="A612" s="184" t="s">
        <v>947</v>
      </c>
      <c r="B612" s="252" t="s">
        <v>2034</v>
      </c>
      <c r="C612" s="39" t="s">
        <v>1471</v>
      </c>
      <c r="D612" s="40">
        <v>1</v>
      </c>
      <c r="E612" s="109">
        <v>2839.03</v>
      </c>
      <c r="F612" s="187">
        <v>454.87</v>
      </c>
      <c r="G612" s="40">
        <f t="shared" ref="G612:G669" si="332">ROUND(D612*E612,2)</f>
        <v>2839.03</v>
      </c>
      <c r="H612" s="40">
        <f t="shared" ref="H612:H619" si="333">ROUND(D612*F612,2)</f>
        <v>454.87</v>
      </c>
      <c r="I612" s="40">
        <f t="shared" ref="I612:I619" si="334">G612+H612</f>
        <v>3293.9</v>
      </c>
      <c r="J612" s="40">
        <f t="shared" ref="J612:J669" si="335">ROUND($J$15*I612,2)</f>
        <v>779</v>
      </c>
      <c r="K612" s="40">
        <f t="shared" ref="K612:K619" si="336">I612+J612</f>
        <v>4072.9</v>
      </c>
      <c r="L612" s="92">
        <f t="shared" ref="L612:L643" si="337">K612/$K$1159*100</f>
        <v>5.359152445323602E-2</v>
      </c>
    </row>
    <row r="613" spans="1:12" s="38" customFormat="1" ht="30" customHeight="1">
      <c r="A613" s="184" t="s">
        <v>948</v>
      </c>
      <c r="B613" s="252" t="s">
        <v>2035</v>
      </c>
      <c r="C613" s="39" t="s">
        <v>1471</v>
      </c>
      <c r="D613" s="40">
        <v>1</v>
      </c>
      <c r="E613" s="109">
        <v>3786.57</v>
      </c>
      <c r="F613" s="187">
        <v>489.86</v>
      </c>
      <c r="G613" s="40">
        <f t="shared" si="332"/>
        <v>3786.57</v>
      </c>
      <c r="H613" s="40">
        <f t="shared" si="333"/>
        <v>489.86</v>
      </c>
      <c r="I613" s="40">
        <f t="shared" si="334"/>
        <v>4276.43</v>
      </c>
      <c r="J613" s="40">
        <f t="shared" si="335"/>
        <v>1011.36</v>
      </c>
      <c r="K613" s="40">
        <f t="shared" si="336"/>
        <v>5287.79</v>
      </c>
      <c r="L613" s="92">
        <f t="shared" si="337"/>
        <v>6.9577138424360238E-2</v>
      </c>
    </row>
    <row r="614" spans="1:12" s="38" customFormat="1" ht="30" customHeight="1">
      <c r="A614" s="184" t="s">
        <v>949</v>
      </c>
      <c r="B614" s="252" t="s">
        <v>2036</v>
      </c>
      <c r="C614" s="39" t="s">
        <v>1471</v>
      </c>
      <c r="D614" s="40">
        <v>1</v>
      </c>
      <c r="E614" s="109">
        <v>4294.6499999999996</v>
      </c>
      <c r="F614" s="187">
        <v>524.85</v>
      </c>
      <c r="G614" s="40">
        <f t="shared" si="332"/>
        <v>4294.6499999999996</v>
      </c>
      <c r="H614" s="40">
        <f t="shared" si="333"/>
        <v>524.85</v>
      </c>
      <c r="I614" s="40">
        <f t="shared" si="334"/>
        <v>4819.5</v>
      </c>
      <c r="J614" s="40">
        <f t="shared" si="335"/>
        <v>1139.8</v>
      </c>
      <c r="K614" s="40">
        <f t="shared" si="336"/>
        <v>5959.3</v>
      </c>
      <c r="L614" s="92">
        <f t="shared" si="337"/>
        <v>7.8412917497156662E-2</v>
      </c>
    </row>
    <row r="615" spans="1:12" s="38" customFormat="1" ht="30" customHeight="1">
      <c r="A615" s="184" t="s">
        <v>950</v>
      </c>
      <c r="B615" s="252" t="s">
        <v>2037</v>
      </c>
      <c r="C615" s="39" t="s">
        <v>1471</v>
      </c>
      <c r="D615" s="40">
        <v>1</v>
      </c>
      <c r="E615" s="109">
        <v>5047.96</v>
      </c>
      <c r="F615" s="187">
        <v>559.84</v>
      </c>
      <c r="G615" s="40">
        <f t="shared" si="332"/>
        <v>5047.96</v>
      </c>
      <c r="H615" s="40">
        <f t="shared" si="333"/>
        <v>559.84</v>
      </c>
      <c r="I615" s="40">
        <f t="shared" si="334"/>
        <v>5607.8</v>
      </c>
      <c r="J615" s="40">
        <f t="shared" si="335"/>
        <v>1326.23</v>
      </c>
      <c r="K615" s="40">
        <f t="shared" si="336"/>
        <v>6934.0300000000007</v>
      </c>
      <c r="L615" s="92">
        <f t="shared" si="337"/>
        <v>9.123848812994971E-2</v>
      </c>
    </row>
    <row r="616" spans="1:12" s="38" customFormat="1" ht="30" customHeight="1">
      <c r="A616" s="184" t="s">
        <v>951</v>
      </c>
      <c r="B616" s="252" t="s">
        <v>2038</v>
      </c>
      <c r="C616" s="39" t="s">
        <v>1471</v>
      </c>
      <c r="D616" s="40">
        <v>1</v>
      </c>
      <c r="E616" s="109">
        <v>5666.2699999999995</v>
      </c>
      <c r="F616" s="187">
        <v>594.83000000000004</v>
      </c>
      <c r="G616" s="40">
        <f t="shared" si="332"/>
        <v>5666.27</v>
      </c>
      <c r="H616" s="40">
        <f t="shared" si="333"/>
        <v>594.83000000000004</v>
      </c>
      <c r="I616" s="40">
        <f t="shared" si="334"/>
        <v>6261.1</v>
      </c>
      <c r="J616" s="40">
        <f t="shared" si="335"/>
        <v>1480.73</v>
      </c>
      <c r="K616" s="40">
        <f t="shared" si="336"/>
        <v>7741.83</v>
      </c>
      <c r="L616" s="92">
        <f t="shared" si="337"/>
        <v>0.10186758127078892</v>
      </c>
    </row>
    <row r="617" spans="1:12" s="38" customFormat="1" ht="30" customHeight="1">
      <c r="A617" s="184" t="s">
        <v>952</v>
      </c>
      <c r="B617" s="252" t="s">
        <v>2039</v>
      </c>
      <c r="C617" s="39" t="s">
        <v>1471</v>
      </c>
      <c r="D617" s="40">
        <v>1</v>
      </c>
      <c r="E617" s="109">
        <v>2557.81</v>
      </c>
      <c r="F617" s="187">
        <v>419.88</v>
      </c>
      <c r="G617" s="40">
        <f t="shared" si="332"/>
        <v>2557.81</v>
      </c>
      <c r="H617" s="40">
        <f t="shared" si="333"/>
        <v>419.88</v>
      </c>
      <c r="I617" s="40">
        <f t="shared" si="334"/>
        <v>2977.69</v>
      </c>
      <c r="J617" s="40">
        <f t="shared" si="335"/>
        <v>704.21</v>
      </c>
      <c r="K617" s="40">
        <f t="shared" si="336"/>
        <v>3681.9</v>
      </c>
      <c r="L617" s="92">
        <f t="shared" si="337"/>
        <v>4.8446717052805045E-2</v>
      </c>
    </row>
    <row r="618" spans="1:12" s="38" customFormat="1" ht="30" customHeight="1">
      <c r="A618" s="184" t="s">
        <v>953</v>
      </c>
      <c r="B618" s="252" t="s">
        <v>2040</v>
      </c>
      <c r="C618" s="39" t="s">
        <v>1471</v>
      </c>
      <c r="D618" s="40">
        <v>1</v>
      </c>
      <c r="E618" s="109">
        <v>6316.58</v>
      </c>
      <c r="F618" s="187">
        <v>629.81999999999994</v>
      </c>
      <c r="G618" s="40">
        <f t="shared" si="332"/>
        <v>6316.58</v>
      </c>
      <c r="H618" s="40">
        <f t="shared" si="333"/>
        <v>629.82000000000005</v>
      </c>
      <c r="I618" s="40">
        <f t="shared" si="334"/>
        <v>6946.4</v>
      </c>
      <c r="J618" s="40">
        <f t="shared" si="335"/>
        <v>1642.8</v>
      </c>
      <c r="K618" s="40">
        <f t="shared" si="336"/>
        <v>8589.1999999999989</v>
      </c>
      <c r="L618" s="92">
        <f t="shared" si="337"/>
        <v>0.11301733944701188</v>
      </c>
    </row>
    <row r="619" spans="1:12" s="38" customFormat="1" ht="30" customHeight="1">
      <c r="A619" s="184" t="s">
        <v>954</v>
      </c>
      <c r="B619" s="252" t="s">
        <v>2041</v>
      </c>
      <c r="C619" s="39" t="s">
        <v>1471</v>
      </c>
      <c r="D619" s="40">
        <v>1</v>
      </c>
      <c r="E619" s="109">
        <v>6326.8899999999994</v>
      </c>
      <c r="F619" s="187">
        <v>664.81</v>
      </c>
      <c r="G619" s="40">
        <f t="shared" si="332"/>
        <v>6326.89</v>
      </c>
      <c r="H619" s="40">
        <f t="shared" si="333"/>
        <v>664.81</v>
      </c>
      <c r="I619" s="40">
        <f t="shared" si="334"/>
        <v>6991.7000000000007</v>
      </c>
      <c r="J619" s="40">
        <f t="shared" si="335"/>
        <v>1653.52</v>
      </c>
      <c r="K619" s="40">
        <f t="shared" si="336"/>
        <v>8645.2200000000012</v>
      </c>
      <c r="L619" s="92">
        <f t="shared" si="337"/>
        <v>0.11375445481931919</v>
      </c>
    </row>
    <row r="620" spans="1:12" s="38" customFormat="1" ht="30" customHeight="1">
      <c r="A620" s="184" t="s">
        <v>955</v>
      </c>
      <c r="B620" s="252" t="s">
        <v>2042</v>
      </c>
      <c r="C620" s="39" t="s">
        <v>1471</v>
      </c>
      <c r="D620" s="40">
        <v>1</v>
      </c>
      <c r="E620" s="109">
        <v>2689.25</v>
      </c>
      <c r="F620" s="187">
        <v>489.86</v>
      </c>
      <c r="G620" s="40">
        <f t="shared" si="332"/>
        <v>2689.25</v>
      </c>
      <c r="H620" s="40">
        <f t="shared" ref="H620:H626" si="338">ROUND(D620*F620,2)</f>
        <v>489.86</v>
      </c>
      <c r="I620" s="40">
        <f t="shared" ref="I620:I626" si="339">G620+H620</f>
        <v>3179.11</v>
      </c>
      <c r="J620" s="40">
        <f t="shared" si="335"/>
        <v>751.85</v>
      </c>
      <c r="K620" s="40">
        <f t="shared" ref="K620:K626" si="340">I620+J620</f>
        <v>3930.96</v>
      </c>
      <c r="L620" s="92">
        <f t="shared" si="337"/>
        <v>5.1723867260353218E-2</v>
      </c>
    </row>
    <row r="621" spans="1:12" s="38" customFormat="1" ht="30" customHeight="1">
      <c r="A621" s="184" t="s">
        <v>956</v>
      </c>
      <c r="B621" s="252" t="s">
        <v>2043</v>
      </c>
      <c r="C621" s="39" t="s">
        <v>1471</v>
      </c>
      <c r="D621" s="40">
        <v>1</v>
      </c>
      <c r="E621" s="109">
        <v>3942.96</v>
      </c>
      <c r="F621" s="187">
        <v>559.84</v>
      </c>
      <c r="G621" s="40">
        <f t="shared" si="332"/>
        <v>3942.96</v>
      </c>
      <c r="H621" s="40">
        <f t="shared" si="338"/>
        <v>559.84</v>
      </c>
      <c r="I621" s="40">
        <f t="shared" si="339"/>
        <v>4502.8</v>
      </c>
      <c r="J621" s="40">
        <f t="shared" si="335"/>
        <v>1064.9000000000001</v>
      </c>
      <c r="K621" s="40">
        <f t="shared" si="340"/>
        <v>5567.7000000000007</v>
      </c>
      <c r="L621" s="92">
        <f t="shared" si="337"/>
        <v>7.3260215251609959E-2</v>
      </c>
    </row>
    <row r="622" spans="1:12" s="38" customFormat="1" ht="30" customHeight="1">
      <c r="A622" s="184" t="s">
        <v>957</v>
      </c>
      <c r="B622" s="252" t="s">
        <v>2044</v>
      </c>
      <c r="C622" s="39" t="s">
        <v>1471</v>
      </c>
      <c r="D622" s="40">
        <v>1</v>
      </c>
      <c r="E622" s="109">
        <v>5407.14</v>
      </c>
      <c r="F622" s="187">
        <v>629.81999999999994</v>
      </c>
      <c r="G622" s="40">
        <f t="shared" si="332"/>
        <v>5407.14</v>
      </c>
      <c r="H622" s="40">
        <f t="shared" si="338"/>
        <v>629.82000000000005</v>
      </c>
      <c r="I622" s="40">
        <f t="shared" si="339"/>
        <v>6036.96</v>
      </c>
      <c r="J622" s="40">
        <f t="shared" si="335"/>
        <v>1427.72</v>
      </c>
      <c r="K622" s="40">
        <f t="shared" si="340"/>
        <v>7464.68</v>
      </c>
      <c r="L622" s="92">
        <f t="shared" si="337"/>
        <v>9.8220820731071662E-2</v>
      </c>
    </row>
    <row r="623" spans="1:12" s="38" customFormat="1" ht="30" customHeight="1">
      <c r="A623" s="184" t="s">
        <v>958</v>
      </c>
      <c r="B623" s="252" t="s">
        <v>2045</v>
      </c>
      <c r="C623" s="39" t="s">
        <v>1471</v>
      </c>
      <c r="D623" s="40">
        <v>1</v>
      </c>
      <c r="E623" s="109">
        <v>2396.54</v>
      </c>
      <c r="F623" s="187">
        <v>419.88</v>
      </c>
      <c r="G623" s="40">
        <f t="shared" si="332"/>
        <v>2396.54</v>
      </c>
      <c r="H623" s="40">
        <f t="shared" si="338"/>
        <v>419.88</v>
      </c>
      <c r="I623" s="40">
        <f t="shared" si="339"/>
        <v>2816.42</v>
      </c>
      <c r="J623" s="40">
        <f t="shared" si="335"/>
        <v>666.07</v>
      </c>
      <c r="K623" s="40">
        <f t="shared" si="340"/>
        <v>3482.4900000000002</v>
      </c>
      <c r="L623" s="92">
        <f t="shared" si="337"/>
        <v>4.5822865278585256E-2</v>
      </c>
    </row>
    <row r="624" spans="1:12" s="38" customFormat="1" ht="30" customHeight="1">
      <c r="A624" s="184" t="s">
        <v>959</v>
      </c>
      <c r="B624" s="252" t="s">
        <v>2046</v>
      </c>
      <c r="C624" s="39" t="s">
        <v>1471</v>
      </c>
      <c r="D624" s="40">
        <v>1</v>
      </c>
      <c r="E624" s="109">
        <v>3043.34</v>
      </c>
      <c r="F624" s="187">
        <v>489.86</v>
      </c>
      <c r="G624" s="40">
        <f t="shared" si="332"/>
        <v>3043.34</v>
      </c>
      <c r="H624" s="40">
        <f t="shared" si="338"/>
        <v>489.86</v>
      </c>
      <c r="I624" s="40">
        <f t="shared" si="339"/>
        <v>3533.2000000000003</v>
      </c>
      <c r="J624" s="40">
        <f t="shared" si="335"/>
        <v>835.59</v>
      </c>
      <c r="K624" s="40">
        <f t="shared" si="340"/>
        <v>4368.79</v>
      </c>
      <c r="L624" s="92">
        <f t="shared" si="337"/>
        <v>5.7484867322068534E-2</v>
      </c>
    </row>
    <row r="625" spans="1:12" s="38" customFormat="1" ht="30" customHeight="1">
      <c r="A625" s="184" t="s">
        <v>960</v>
      </c>
      <c r="B625" s="252" t="s">
        <v>2047</v>
      </c>
      <c r="C625" s="39" t="s">
        <v>1471</v>
      </c>
      <c r="D625" s="40">
        <v>1</v>
      </c>
      <c r="E625" s="109">
        <v>4363.96</v>
      </c>
      <c r="F625" s="187">
        <v>559.84</v>
      </c>
      <c r="G625" s="40">
        <f t="shared" si="332"/>
        <v>4363.96</v>
      </c>
      <c r="H625" s="40">
        <f t="shared" si="338"/>
        <v>559.84</v>
      </c>
      <c r="I625" s="40">
        <f t="shared" si="339"/>
        <v>4923.8</v>
      </c>
      <c r="J625" s="40">
        <f t="shared" si="335"/>
        <v>1164.46</v>
      </c>
      <c r="K625" s="40">
        <f t="shared" si="340"/>
        <v>6088.26</v>
      </c>
      <c r="L625" s="92">
        <f t="shared" si="337"/>
        <v>8.0109782874035376E-2</v>
      </c>
    </row>
    <row r="626" spans="1:12" s="38" customFormat="1" ht="30" customHeight="1">
      <c r="A626" s="184" t="s">
        <v>961</v>
      </c>
      <c r="B626" s="252" t="s">
        <v>2048</v>
      </c>
      <c r="C626" s="39" t="s">
        <v>1471</v>
      </c>
      <c r="D626" s="40">
        <v>1</v>
      </c>
      <c r="E626" s="109">
        <v>5411.72</v>
      </c>
      <c r="F626" s="187">
        <v>629.81999999999994</v>
      </c>
      <c r="G626" s="40">
        <f t="shared" si="332"/>
        <v>5411.72</v>
      </c>
      <c r="H626" s="40">
        <f t="shared" si="338"/>
        <v>629.82000000000005</v>
      </c>
      <c r="I626" s="40">
        <f t="shared" si="339"/>
        <v>6041.54</v>
      </c>
      <c r="J626" s="40">
        <f t="shared" ref="J626" si="341">ROUND($J$15*I626,2)</f>
        <v>1428.81</v>
      </c>
      <c r="K626" s="40">
        <f t="shared" si="340"/>
        <v>7470.35</v>
      </c>
      <c r="L626" s="92">
        <f t="shared" si="337"/>
        <v>9.8295427017415532E-2</v>
      </c>
    </row>
    <row r="627" spans="1:12" s="38" customFormat="1" ht="30" customHeight="1">
      <c r="A627" s="184" t="s">
        <v>962</v>
      </c>
      <c r="B627" s="252" t="s">
        <v>2049</v>
      </c>
      <c r="C627" s="39" t="s">
        <v>1471</v>
      </c>
      <c r="D627" s="40">
        <v>1</v>
      </c>
      <c r="E627" s="109">
        <v>14749.53</v>
      </c>
      <c r="F627" s="187">
        <v>699.8</v>
      </c>
      <c r="G627" s="40">
        <f t="shared" si="332"/>
        <v>14749.53</v>
      </c>
      <c r="H627" s="40">
        <f t="shared" ref="H627:H653" si="342">ROUND(D627*F627,2)</f>
        <v>699.8</v>
      </c>
      <c r="I627" s="40">
        <f t="shared" ref="I627:I653" si="343">G627+H627</f>
        <v>15449.33</v>
      </c>
      <c r="J627" s="40">
        <f t="shared" si="335"/>
        <v>3653.72</v>
      </c>
      <c r="K627" s="40">
        <f t="shared" ref="K627:K653" si="344">I627+J627</f>
        <v>19103.05</v>
      </c>
      <c r="L627" s="92">
        <f t="shared" si="337"/>
        <v>0.25135936831407357</v>
      </c>
    </row>
    <row r="628" spans="1:12" s="38" customFormat="1" ht="30" customHeight="1">
      <c r="A628" s="184" t="s">
        <v>963</v>
      </c>
      <c r="B628" s="252" t="s">
        <v>2050</v>
      </c>
      <c r="C628" s="39" t="s">
        <v>1471</v>
      </c>
      <c r="D628" s="40">
        <v>1</v>
      </c>
      <c r="E628" s="109">
        <v>16559.04</v>
      </c>
      <c r="F628" s="187">
        <v>769.78</v>
      </c>
      <c r="G628" s="40">
        <f t="shared" si="332"/>
        <v>16559.04</v>
      </c>
      <c r="H628" s="40">
        <f t="shared" si="342"/>
        <v>769.78</v>
      </c>
      <c r="I628" s="40">
        <f t="shared" si="343"/>
        <v>17328.82</v>
      </c>
      <c r="J628" s="40">
        <f t="shared" si="335"/>
        <v>4098.21</v>
      </c>
      <c r="K628" s="40">
        <f t="shared" si="344"/>
        <v>21427.03</v>
      </c>
      <c r="L628" s="92">
        <f t="shared" si="337"/>
        <v>0.28193847190091131</v>
      </c>
    </row>
    <row r="629" spans="1:12" s="38" customFormat="1" ht="30" customHeight="1">
      <c r="A629" s="184" t="s">
        <v>964</v>
      </c>
      <c r="B629" s="252" t="s">
        <v>2051</v>
      </c>
      <c r="C629" s="39" t="s">
        <v>1471</v>
      </c>
      <c r="D629" s="40">
        <v>1</v>
      </c>
      <c r="E629" s="109">
        <v>2722.72</v>
      </c>
      <c r="F629" s="187">
        <v>419.88</v>
      </c>
      <c r="G629" s="40">
        <f t="shared" si="332"/>
        <v>2722.72</v>
      </c>
      <c r="H629" s="40">
        <f t="shared" si="342"/>
        <v>419.88</v>
      </c>
      <c r="I629" s="40">
        <f t="shared" si="343"/>
        <v>3142.6</v>
      </c>
      <c r="J629" s="40">
        <f t="shared" si="335"/>
        <v>743.22</v>
      </c>
      <c r="K629" s="40">
        <f t="shared" si="344"/>
        <v>3885.8199999999997</v>
      </c>
      <c r="L629" s="92">
        <f t="shared" si="337"/>
        <v>5.1129911746144896E-2</v>
      </c>
    </row>
    <row r="630" spans="1:12" s="38" customFormat="1" ht="30" customHeight="1">
      <c r="A630" s="184" t="s">
        <v>965</v>
      </c>
      <c r="B630" s="252" t="s">
        <v>2052</v>
      </c>
      <c r="C630" s="39" t="s">
        <v>1471</v>
      </c>
      <c r="D630" s="40">
        <v>1</v>
      </c>
      <c r="E630" s="109">
        <v>2186.79</v>
      </c>
      <c r="F630" s="187">
        <v>489.86</v>
      </c>
      <c r="G630" s="40">
        <f t="shared" si="332"/>
        <v>2186.79</v>
      </c>
      <c r="H630" s="40">
        <f t="shared" si="342"/>
        <v>489.86</v>
      </c>
      <c r="I630" s="40">
        <f t="shared" si="343"/>
        <v>2676.65</v>
      </c>
      <c r="J630" s="40">
        <f t="shared" si="335"/>
        <v>633.02</v>
      </c>
      <c r="K630" s="40">
        <f t="shared" si="344"/>
        <v>3309.67</v>
      </c>
      <c r="L630" s="92">
        <f t="shared" si="337"/>
        <v>4.3548886723745156E-2</v>
      </c>
    </row>
    <row r="631" spans="1:12" s="38" customFormat="1" ht="30" customHeight="1">
      <c r="A631" s="184" t="s">
        <v>966</v>
      </c>
      <c r="B631" s="252" t="s">
        <v>2053</v>
      </c>
      <c r="C631" s="39" t="s">
        <v>1471</v>
      </c>
      <c r="D631" s="40">
        <v>1</v>
      </c>
      <c r="E631" s="109">
        <v>3103.78</v>
      </c>
      <c r="F631" s="187">
        <v>559.84</v>
      </c>
      <c r="G631" s="40">
        <f t="shared" si="332"/>
        <v>3103.78</v>
      </c>
      <c r="H631" s="40">
        <f t="shared" si="342"/>
        <v>559.84</v>
      </c>
      <c r="I631" s="40">
        <f t="shared" si="343"/>
        <v>3663.6200000000003</v>
      </c>
      <c r="J631" s="40">
        <f t="shared" si="335"/>
        <v>866.43</v>
      </c>
      <c r="K631" s="40">
        <f t="shared" si="344"/>
        <v>4530.05</v>
      </c>
      <c r="L631" s="92">
        <f t="shared" si="337"/>
        <v>5.9606738527678511E-2</v>
      </c>
    </row>
    <row r="632" spans="1:12" s="38" customFormat="1" ht="30" customHeight="1">
      <c r="A632" s="184" t="s">
        <v>967</v>
      </c>
      <c r="B632" s="252" t="s">
        <v>2054</v>
      </c>
      <c r="C632" s="39" t="s">
        <v>1471</v>
      </c>
      <c r="D632" s="40">
        <v>1</v>
      </c>
      <c r="E632" s="109">
        <v>4035.1700000000005</v>
      </c>
      <c r="F632" s="187">
        <v>629.81999999999994</v>
      </c>
      <c r="G632" s="40">
        <f t="shared" si="332"/>
        <v>4035.17</v>
      </c>
      <c r="H632" s="40">
        <f t="shared" si="342"/>
        <v>629.82000000000005</v>
      </c>
      <c r="I632" s="40">
        <f t="shared" si="343"/>
        <v>4664.99</v>
      </c>
      <c r="J632" s="40">
        <f t="shared" si="335"/>
        <v>1103.26</v>
      </c>
      <c r="K632" s="40">
        <f t="shared" si="344"/>
        <v>5768.25</v>
      </c>
      <c r="L632" s="92">
        <f t="shared" si="337"/>
        <v>7.5899067231549669E-2</v>
      </c>
    </row>
    <row r="633" spans="1:12" s="38" customFormat="1" ht="30" customHeight="1">
      <c r="A633" s="184" t="s">
        <v>968</v>
      </c>
      <c r="B633" s="252" t="s">
        <v>2055</v>
      </c>
      <c r="C633" s="39" t="s">
        <v>1471</v>
      </c>
      <c r="D633" s="40">
        <v>1</v>
      </c>
      <c r="E633" s="109">
        <v>1873.43</v>
      </c>
      <c r="F633" s="187">
        <v>419.88</v>
      </c>
      <c r="G633" s="40">
        <f t="shared" si="332"/>
        <v>1873.43</v>
      </c>
      <c r="H633" s="40">
        <f t="shared" si="342"/>
        <v>419.88</v>
      </c>
      <c r="I633" s="40">
        <f t="shared" si="343"/>
        <v>2293.31</v>
      </c>
      <c r="J633" s="40">
        <f t="shared" si="335"/>
        <v>542.36</v>
      </c>
      <c r="K633" s="40">
        <f t="shared" si="344"/>
        <v>2835.67</v>
      </c>
      <c r="L633" s="92">
        <f t="shared" si="337"/>
        <v>3.731195908230199E-2</v>
      </c>
    </row>
    <row r="634" spans="1:12" s="38" customFormat="1" ht="30" customHeight="1">
      <c r="A634" s="184" t="s">
        <v>969</v>
      </c>
      <c r="B634" s="252" t="s">
        <v>2056</v>
      </c>
      <c r="C634" s="39" t="s">
        <v>1471</v>
      </c>
      <c r="D634" s="40">
        <v>1</v>
      </c>
      <c r="E634" s="109">
        <v>9962.84</v>
      </c>
      <c r="F634" s="187">
        <v>559.84</v>
      </c>
      <c r="G634" s="40">
        <f t="shared" si="332"/>
        <v>9962.84</v>
      </c>
      <c r="H634" s="40">
        <f t="shared" si="342"/>
        <v>559.84</v>
      </c>
      <c r="I634" s="40">
        <f t="shared" si="343"/>
        <v>10522.68</v>
      </c>
      <c r="J634" s="40">
        <f t="shared" si="335"/>
        <v>2488.58</v>
      </c>
      <c r="K634" s="40">
        <f t="shared" si="344"/>
        <v>13011.26</v>
      </c>
      <c r="L634" s="92">
        <f t="shared" si="337"/>
        <v>0.17120313743460719</v>
      </c>
    </row>
    <row r="635" spans="1:12" s="38" customFormat="1" ht="30" customHeight="1">
      <c r="A635" s="184" t="s">
        <v>970</v>
      </c>
      <c r="B635" s="252" t="s">
        <v>2057</v>
      </c>
      <c r="C635" s="39" t="s">
        <v>1471</v>
      </c>
      <c r="D635" s="40">
        <v>1</v>
      </c>
      <c r="E635" s="109">
        <v>11169.81</v>
      </c>
      <c r="F635" s="187">
        <v>629.81999999999994</v>
      </c>
      <c r="G635" s="40">
        <f t="shared" si="332"/>
        <v>11169.81</v>
      </c>
      <c r="H635" s="40">
        <f t="shared" si="342"/>
        <v>629.82000000000005</v>
      </c>
      <c r="I635" s="40">
        <f t="shared" si="343"/>
        <v>11799.63</v>
      </c>
      <c r="J635" s="40">
        <f t="shared" si="335"/>
        <v>2790.58</v>
      </c>
      <c r="K635" s="40">
        <f t="shared" si="344"/>
        <v>14590.21</v>
      </c>
      <c r="L635" s="92">
        <f t="shared" si="337"/>
        <v>0.19197908026046515</v>
      </c>
    </row>
    <row r="636" spans="1:12" s="38" customFormat="1" ht="30" customHeight="1">
      <c r="A636" s="184" t="s">
        <v>971</v>
      </c>
      <c r="B636" s="252" t="s">
        <v>2058</v>
      </c>
      <c r="C636" s="39" t="s">
        <v>1471</v>
      </c>
      <c r="D636" s="40">
        <v>1</v>
      </c>
      <c r="E636" s="109">
        <v>12616.04</v>
      </c>
      <c r="F636" s="187">
        <v>699.8</v>
      </c>
      <c r="G636" s="40">
        <f t="shared" si="332"/>
        <v>12616.04</v>
      </c>
      <c r="H636" s="40">
        <f t="shared" si="342"/>
        <v>699.8</v>
      </c>
      <c r="I636" s="40">
        <f t="shared" si="343"/>
        <v>13315.84</v>
      </c>
      <c r="J636" s="40">
        <f t="shared" si="335"/>
        <v>3149.15</v>
      </c>
      <c r="K636" s="40">
        <f t="shared" si="344"/>
        <v>16464.990000000002</v>
      </c>
      <c r="L636" s="92">
        <f t="shared" si="337"/>
        <v>0.21664757647064412</v>
      </c>
    </row>
    <row r="637" spans="1:12" s="38" customFormat="1" ht="30" customHeight="1">
      <c r="A637" s="184" t="s">
        <v>972</v>
      </c>
      <c r="B637" s="252" t="s">
        <v>2059</v>
      </c>
      <c r="C637" s="39" t="s">
        <v>1471</v>
      </c>
      <c r="D637" s="40">
        <v>1</v>
      </c>
      <c r="E637" s="109">
        <v>17283.23</v>
      </c>
      <c r="F637" s="187">
        <v>769.78</v>
      </c>
      <c r="G637" s="40">
        <f t="shared" si="332"/>
        <v>17283.23</v>
      </c>
      <c r="H637" s="40">
        <f t="shared" si="342"/>
        <v>769.78</v>
      </c>
      <c r="I637" s="40">
        <f t="shared" si="343"/>
        <v>18053.009999999998</v>
      </c>
      <c r="J637" s="40">
        <f t="shared" si="335"/>
        <v>4269.4799999999996</v>
      </c>
      <c r="K637" s="40">
        <f t="shared" si="344"/>
        <v>22322.489999999998</v>
      </c>
      <c r="L637" s="92">
        <f t="shared" si="337"/>
        <v>0.29372100191316169</v>
      </c>
    </row>
    <row r="638" spans="1:12" s="38" customFormat="1" ht="30" customHeight="1">
      <c r="A638" s="184" t="s">
        <v>973</v>
      </c>
      <c r="B638" s="252" t="s">
        <v>2060</v>
      </c>
      <c r="C638" s="39" t="s">
        <v>1471</v>
      </c>
      <c r="D638" s="40">
        <v>1</v>
      </c>
      <c r="E638" s="109">
        <v>5960.71</v>
      </c>
      <c r="F638" s="187">
        <v>629.81999999999994</v>
      </c>
      <c r="G638" s="40">
        <f t="shared" si="332"/>
        <v>5960.71</v>
      </c>
      <c r="H638" s="40">
        <f t="shared" ref="H638:H641" si="345">ROUND(D638*F638,2)</f>
        <v>629.82000000000005</v>
      </c>
      <c r="I638" s="40">
        <f t="shared" ref="I638:I641" si="346">G638+H638</f>
        <v>6590.53</v>
      </c>
      <c r="J638" s="40">
        <f t="shared" ref="J638:J641" si="347">ROUND($J$15*I638,2)</f>
        <v>1558.64</v>
      </c>
      <c r="K638" s="40">
        <f t="shared" ref="K638:K641" si="348">I638+J638</f>
        <v>8149.17</v>
      </c>
      <c r="L638" s="92">
        <f t="shared" si="337"/>
        <v>0.10722739161987216</v>
      </c>
    </row>
    <row r="639" spans="1:12" s="38" customFormat="1" ht="30" customHeight="1">
      <c r="A639" s="184" t="s">
        <v>974</v>
      </c>
      <c r="B639" s="252" t="s">
        <v>2061</v>
      </c>
      <c r="C639" s="39" t="s">
        <v>1471</v>
      </c>
      <c r="D639" s="40">
        <v>1</v>
      </c>
      <c r="E639" s="109">
        <v>7869.8499999999995</v>
      </c>
      <c r="F639" s="187">
        <v>699.8</v>
      </c>
      <c r="G639" s="40">
        <f t="shared" si="332"/>
        <v>7869.85</v>
      </c>
      <c r="H639" s="40">
        <f t="shared" si="345"/>
        <v>699.8</v>
      </c>
      <c r="I639" s="40">
        <f t="shared" si="346"/>
        <v>8569.65</v>
      </c>
      <c r="J639" s="40">
        <f t="shared" si="347"/>
        <v>2026.7</v>
      </c>
      <c r="K639" s="40">
        <f t="shared" si="348"/>
        <v>10596.35</v>
      </c>
      <c r="L639" s="92">
        <f t="shared" si="337"/>
        <v>0.1394275700704774</v>
      </c>
    </row>
    <row r="640" spans="1:12" s="38" customFormat="1" ht="30" customHeight="1">
      <c r="A640" s="184" t="s">
        <v>975</v>
      </c>
      <c r="B640" s="252" t="s">
        <v>2062</v>
      </c>
      <c r="C640" s="39" t="s">
        <v>1471</v>
      </c>
      <c r="D640" s="40">
        <v>1</v>
      </c>
      <c r="E640" s="109">
        <v>9512.3500000000022</v>
      </c>
      <c r="F640" s="187">
        <v>769.78</v>
      </c>
      <c r="G640" s="40">
        <f t="shared" si="332"/>
        <v>9512.35</v>
      </c>
      <c r="H640" s="40">
        <f t="shared" si="345"/>
        <v>769.78</v>
      </c>
      <c r="I640" s="40">
        <f t="shared" si="346"/>
        <v>10282.130000000001</v>
      </c>
      <c r="J640" s="40">
        <f t="shared" si="347"/>
        <v>2431.69</v>
      </c>
      <c r="K640" s="40">
        <f t="shared" si="348"/>
        <v>12713.820000000002</v>
      </c>
      <c r="L640" s="92">
        <f t="shared" si="337"/>
        <v>0.16728939954922564</v>
      </c>
    </row>
    <row r="641" spans="1:12" s="38" customFormat="1" ht="30" customHeight="1">
      <c r="A641" s="184" t="s">
        <v>976</v>
      </c>
      <c r="B641" s="252" t="s">
        <v>2063</v>
      </c>
      <c r="C641" s="39" t="s">
        <v>1471</v>
      </c>
      <c r="D641" s="40">
        <v>1</v>
      </c>
      <c r="E641" s="109">
        <v>10692.12</v>
      </c>
      <c r="F641" s="187">
        <v>839.76</v>
      </c>
      <c r="G641" s="40">
        <f t="shared" si="332"/>
        <v>10692.12</v>
      </c>
      <c r="H641" s="40">
        <f t="shared" si="345"/>
        <v>839.76</v>
      </c>
      <c r="I641" s="40">
        <f t="shared" si="346"/>
        <v>11531.880000000001</v>
      </c>
      <c r="J641" s="40">
        <f t="shared" si="347"/>
        <v>2727.25</v>
      </c>
      <c r="K641" s="40">
        <f t="shared" si="348"/>
        <v>14259.130000000001</v>
      </c>
      <c r="L641" s="92">
        <f t="shared" si="337"/>
        <v>0.18762270472559386</v>
      </c>
    </row>
    <row r="642" spans="1:12" s="38" customFormat="1" ht="30" customHeight="1">
      <c r="A642" s="184" t="s">
        <v>977</v>
      </c>
      <c r="B642" s="252" t="s">
        <v>2064</v>
      </c>
      <c r="C642" s="39" t="s">
        <v>1471</v>
      </c>
      <c r="D642" s="40">
        <v>1</v>
      </c>
      <c r="E642" s="109">
        <v>9104.7000000000007</v>
      </c>
      <c r="F642" s="187">
        <v>699.8</v>
      </c>
      <c r="G642" s="40">
        <f t="shared" si="332"/>
        <v>9104.7000000000007</v>
      </c>
      <c r="H642" s="40">
        <f t="shared" ref="H642:H646" si="349">ROUND(D642*F642,2)</f>
        <v>699.8</v>
      </c>
      <c r="I642" s="40">
        <f t="shared" ref="I642:I646" si="350">G642+H642</f>
        <v>9804.5</v>
      </c>
      <c r="J642" s="40">
        <f t="shared" ref="J642:J646" si="351">ROUND($J$15*I642,2)</f>
        <v>2318.73</v>
      </c>
      <c r="K642" s="40">
        <f t="shared" ref="K642:K646" si="352">I642+J642</f>
        <v>12123.23</v>
      </c>
      <c r="L642" s="92">
        <f t="shared" si="337"/>
        <v>0.15951837192104013</v>
      </c>
    </row>
    <row r="643" spans="1:12" s="38" customFormat="1" ht="30" customHeight="1">
      <c r="A643" s="184" t="s">
        <v>978</v>
      </c>
      <c r="B643" s="252" t="s">
        <v>2065</v>
      </c>
      <c r="C643" s="39" t="s">
        <v>1471</v>
      </c>
      <c r="D643" s="40">
        <v>1</v>
      </c>
      <c r="E643" s="109">
        <v>10055.820000000002</v>
      </c>
      <c r="F643" s="187">
        <v>769.78</v>
      </c>
      <c r="G643" s="40">
        <f t="shared" si="332"/>
        <v>10055.82</v>
      </c>
      <c r="H643" s="40">
        <f t="shared" si="349"/>
        <v>769.78</v>
      </c>
      <c r="I643" s="40">
        <f t="shared" si="350"/>
        <v>10825.6</v>
      </c>
      <c r="J643" s="40">
        <f t="shared" si="351"/>
        <v>2560.2199999999998</v>
      </c>
      <c r="K643" s="40">
        <f t="shared" si="352"/>
        <v>13385.82</v>
      </c>
      <c r="L643" s="92">
        <f t="shared" si="337"/>
        <v>0.17613162607886657</v>
      </c>
    </row>
    <row r="644" spans="1:12" s="38" customFormat="1" ht="30" customHeight="1">
      <c r="A644" s="184" t="s">
        <v>979</v>
      </c>
      <c r="B644" s="252" t="s">
        <v>2066</v>
      </c>
      <c r="C644" s="39" t="s">
        <v>1471</v>
      </c>
      <c r="D644" s="40">
        <v>1</v>
      </c>
      <c r="E644" s="109">
        <v>6126.48</v>
      </c>
      <c r="F644" s="187">
        <v>629.81999999999994</v>
      </c>
      <c r="G644" s="40">
        <f t="shared" si="332"/>
        <v>6126.48</v>
      </c>
      <c r="H644" s="40">
        <f t="shared" si="349"/>
        <v>629.82000000000005</v>
      </c>
      <c r="I644" s="40">
        <f t="shared" si="350"/>
        <v>6756.2999999999993</v>
      </c>
      <c r="J644" s="40">
        <f t="shared" si="351"/>
        <v>1597.84</v>
      </c>
      <c r="K644" s="40">
        <f t="shared" si="352"/>
        <v>8354.14</v>
      </c>
      <c r="L644" s="92">
        <f t="shared" ref="L644:L669" si="353">K644/$K$1159*100</f>
        <v>0.10992440229216456</v>
      </c>
    </row>
    <row r="645" spans="1:12" s="38" customFormat="1" ht="30" customHeight="1">
      <c r="A645" s="184" t="s">
        <v>980</v>
      </c>
      <c r="B645" s="252" t="s">
        <v>2067</v>
      </c>
      <c r="C645" s="39" t="s">
        <v>1471</v>
      </c>
      <c r="D645" s="40">
        <v>1</v>
      </c>
      <c r="E645" s="109">
        <v>11527.17</v>
      </c>
      <c r="F645" s="187">
        <v>699.8</v>
      </c>
      <c r="G645" s="40">
        <f t="shared" si="332"/>
        <v>11527.17</v>
      </c>
      <c r="H645" s="40">
        <f t="shared" si="349"/>
        <v>699.8</v>
      </c>
      <c r="I645" s="40">
        <f t="shared" si="350"/>
        <v>12226.97</v>
      </c>
      <c r="J645" s="40">
        <f t="shared" si="351"/>
        <v>2891.64</v>
      </c>
      <c r="K645" s="40">
        <f t="shared" si="352"/>
        <v>15118.609999999999</v>
      </c>
      <c r="L645" s="92">
        <f t="shared" si="353"/>
        <v>0.19893180719240305</v>
      </c>
    </row>
    <row r="646" spans="1:12" s="38" customFormat="1" ht="30" customHeight="1">
      <c r="A646" s="184" t="s">
        <v>981</v>
      </c>
      <c r="B646" s="252" t="s">
        <v>2068</v>
      </c>
      <c r="C646" s="39" t="s">
        <v>1471</v>
      </c>
      <c r="D646" s="40">
        <v>1</v>
      </c>
      <c r="E646" s="109">
        <v>13309.090000000002</v>
      </c>
      <c r="F646" s="187">
        <v>769.78</v>
      </c>
      <c r="G646" s="40">
        <f t="shared" si="332"/>
        <v>13309.09</v>
      </c>
      <c r="H646" s="40">
        <f t="shared" si="349"/>
        <v>769.78</v>
      </c>
      <c r="I646" s="40">
        <f t="shared" si="350"/>
        <v>14078.87</v>
      </c>
      <c r="J646" s="40">
        <f t="shared" si="351"/>
        <v>3329.61</v>
      </c>
      <c r="K646" s="40">
        <f t="shared" si="352"/>
        <v>17408.48</v>
      </c>
      <c r="L646" s="92">
        <f t="shared" si="353"/>
        <v>0.22906208883441037</v>
      </c>
    </row>
    <row r="647" spans="1:12" s="38" customFormat="1" ht="30" customHeight="1">
      <c r="A647" s="184" t="s">
        <v>982</v>
      </c>
      <c r="B647" s="252" t="s">
        <v>2069</v>
      </c>
      <c r="C647" s="39" t="s">
        <v>1471</v>
      </c>
      <c r="D647" s="40">
        <v>1</v>
      </c>
      <c r="E647" s="109">
        <v>7351.46</v>
      </c>
      <c r="F647" s="187">
        <v>559.84</v>
      </c>
      <c r="G647" s="40">
        <f t="shared" si="332"/>
        <v>7351.46</v>
      </c>
      <c r="H647" s="40">
        <f t="shared" si="342"/>
        <v>559.84</v>
      </c>
      <c r="I647" s="40">
        <f t="shared" si="343"/>
        <v>7911.3</v>
      </c>
      <c r="J647" s="40">
        <f t="shared" si="335"/>
        <v>1871</v>
      </c>
      <c r="K647" s="40">
        <f t="shared" si="344"/>
        <v>9782.2999999999993</v>
      </c>
      <c r="L647" s="92">
        <f t="shared" si="353"/>
        <v>0.12871623895968243</v>
      </c>
    </row>
    <row r="648" spans="1:12" s="38" customFormat="1" ht="30" customHeight="1">
      <c r="A648" s="184" t="s">
        <v>1219</v>
      </c>
      <c r="B648" s="252" t="s">
        <v>2070</v>
      </c>
      <c r="C648" s="39" t="s">
        <v>1471</v>
      </c>
      <c r="D648" s="40">
        <v>1</v>
      </c>
      <c r="E648" s="109">
        <v>7923.87</v>
      </c>
      <c r="F648" s="187">
        <v>629.81999999999994</v>
      </c>
      <c r="G648" s="40">
        <f t="shared" si="332"/>
        <v>7923.87</v>
      </c>
      <c r="H648" s="40">
        <f t="shared" si="342"/>
        <v>629.82000000000005</v>
      </c>
      <c r="I648" s="40">
        <f t="shared" si="343"/>
        <v>8553.69</v>
      </c>
      <c r="J648" s="40">
        <f t="shared" si="335"/>
        <v>2022.92</v>
      </c>
      <c r="K648" s="40">
        <f t="shared" si="344"/>
        <v>10576.61</v>
      </c>
      <c r="L648" s="92">
        <f t="shared" si="353"/>
        <v>0.1391678296661692</v>
      </c>
    </row>
    <row r="649" spans="1:12" s="38" customFormat="1" ht="30" customHeight="1">
      <c r="A649" s="184" t="s">
        <v>1220</v>
      </c>
      <c r="B649" s="252" t="s">
        <v>2071</v>
      </c>
      <c r="C649" s="39" t="s">
        <v>1471</v>
      </c>
      <c r="D649" s="40">
        <v>1</v>
      </c>
      <c r="E649" s="109">
        <v>11641.900000000001</v>
      </c>
      <c r="F649" s="187">
        <v>699.8</v>
      </c>
      <c r="G649" s="40">
        <f t="shared" si="332"/>
        <v>11641.9</v>
      </c>
      <c r="H649" s="40">
        <f t="shared" si="342"/>
        <v>699.8</v>
      </c>
      <c r="I649" s="40">
        <f t="shared" si="343"/>
        <v>12341.699999999999</v>
      </c>
      <c r="J649" s="40">
        <f t="shared" si="335"/>
        <v>2918.77</v>
      </c>
      <c r="K649" s="40">
        <f t="shared" si="344"/>
        <v>15260.47</v>
      </c>
      <c r="L649" s="92">
        <f t="shared" si="353"/>
        <v>0.2007984117392704</v>
      </c>
    </row>
    <row r="650" spans="1:12" s="38" customFormat="1" ht="30" customHeight="1">
      <c r="A650" s="184" t="s">
        <v>1221</v>
      </c>
      <c r="B650" s="252" t="s">
        <v>2072</v>
      </c>
      <c r="C650" s="39" t="s">
        <v>1471</v>
      </c>
      <c r="D650" s="40">
        <v>1</v>
      </c>
      <c r="E650" s="109">
        <v>13456.810000000001</v>
      </c>
      <c r="F650" s="187">
        <v>769.78</v>
      </c>
      <c r="G650" s="40">
        <f t="shared" si="332"/>
        <v>13456.81</v>
      </c>
      <c r="H650" s="40">
        <f t="shared" si="342"/>
        <v>769.78</v>
      </c>
      <c r="I650" s="40">
        <f t="shared" si="343"/>
        <v>14226.59</v>
      </c>
      <c r="J650" s="40">
        <f t="shared" si="335"/>
        <v>3364.54</v>
      </c>
      <c r="K650" s="40">
        <f t="shared" si="344"/>
        <v>17591.13</v>
      </c>
      <c r="L650" s="92">
        <f t="shared" si="353"/>
        <v>0.23146541126839687</v>
      </c>
    </row>
    <row r="651" spans="1:12" s="38" customFormat="1" ht="30" customHeight="1">
      <c r="A651" s="184" t="s">
        <v>1222</v>
      </c>
      <c r="B651" s="252" t="s">
        <v>2073</v>
      </c>
      <c r="C651" s="39" t="s">
        <v>1471</v>
      </c>
      <c r="D651" s="40">
        <v>1</v>
      </c>
      <c r="E651" s="109">
        <v>14087.7</v>
      </c>
      <c r="F651" s="187">
        <v>839.76</v>
      </c>
      <c r="G651" s="40">
        <f t="shared" si="332"/>
        <v>14087.7</v>
      </c>
      <c r="H651" s="40">
        <f t="shared" si="342"/>
        <v>839.76</v>
      </c>
      <c r="I651" s="40">
        <f t="shared" si="343"/>
        <v>14927.460000000001</v>
      </c>
      <c r="J651" s="40">
        <f t="shared" si="335"/>
        <v>3530.3</v>
      </c>
      <c r="K651" s="40">
        <f t="shared" si="344"/>
        <v>18457.760000000002</v>
      </c>
      <c r="L651" s="92">
        <f t="shared" si="353"/>
        <v>0.2428685939728355</v>
      </c>
    </row>
    <row r="652" spans="1:12" s="38" customFormat="1" ht="30" customHeight="1">
      <c r="A652" s="184" t="s">
        <v>1223</v>
      </c>
      <c r="B652" s="252" t="s">
        <v>2074</v>
      </c>
      <c r="C652" s="39" t="s">
        <v>1471</v>
      </c>
      <c r="D652" s="40">
        <v>1</v>
      </c>
      <c r="E652" s="109">
        <v>6170.76</v>
      </c>
      <c r="F652" s="187">
        <v>559.84</v>
      </c>
      <c r="G652" s="40">
        <f t="shared" si="332"/>
        <v>6170.76</v>
      </c>
      <c r="H652" s="40">
        <f t="shared" si="342"/>
        <v>559.84</v>
      </c>
      <c r="I652" s="40">
        <f t="shared" si="343"/>
        <v>6730.6</v>
      </c>
      <c r="J652" s="40">
        <f t="shared" si="335"/>
        <v>1591.77</v>
      </c>
      <c r="K652" s="40">
        <f t="shared" si="344"/>
        <v>8322.3700000000008</v>
      </c>
      <c r="L652" s="92">
        <f t="shared" si="353"/>
        <v>0.10950637024328559</v>
      </c>
    </row>
    <row r="653" spans="1:12" s="38" customFormat="1" ht="30" customHeight="1">
      <c r="A653" s="184" t="s">
        <v>1224</v>
      </c>
      <c r="B653" s="252" t="s">
        <v>2075</v>
      </c>
      <c r="C653" s="39" t="s">
        <v>1471</v>
      </c>
      <c r="D653" s="40">
        <v>1</v>
      </c>
      <c r="E653" s="109">
        <v>7628.91</v>
      </c>
      <c r="F653" s="187">
        <v>629.81999999999994</v>
      </c>
      <c r="G653" s="40">
        <f t="shared" si="332"/>
        <v>7628.91</v>
      </c>
      <c r="H653" s="40">
        <f t="shared" si="342"/>
        <v>629.82000000000005</v>
      </c>
      <c r="I653" s="40">
        <f t="shared" si="343"/>
        <v>8258.73</v>
      </c>
      <c r="J653" s="40">
        <f t="shared" si="335"/>
        <v>1953.16</v>
      </c>
      <c r="K653" s="40">
        <f t="shared" si="344"/>
        <v>10211.89</v>
      </c>
      <c r="L653" s="92">
        <f t="shared" si="353"/>
        <v>0.1343688164818081</v>
      </c>
    </row>
    <row r="654" spans="1:12" s="38" customFormat="1" ht="30" customHeight="1">
      <c r="A654" s="184" t="s">
        <v>1225</v>
      </c>
      <c r="B654" s="252" t="s">
        <v>2076</v>
      </c>
      <c r="C654" s="39" t="s">
        <v>1471</v>
      </c>
      <c r="D654" s="40">
        <v>1</v>
      </c>
      <c r="E654" s="109">
        <v>11266.820000000002</v>
      </c>
      <c r="F654" s="187">
        <v>699.8</v>
      </c>
      <c r="G654" s="40">
        <f t="shared" si="332"/>
        <v>11266.82</v>
      </c>
      <c r="H654" s="40">
        <f t="shared" ref="H654:H669" si="354">ROUND(D654*F654,2)</f>
        <v>699.8</v>
      </c>
      <c r="I654" s="40">
        <f t="shared" ref="I654:I669" si="355">G654+H654</f>
        <v>11966.619999999999</v>
      </c>
      <c r="J654" s="40">
        <f t="shared" si="335"/>
        <v>2830.07</v>
      </c>
      <c r="K654" s="40">
        <f t="shared" ref="K654:K669" si="356">I654+J654</f>
        <v>14796.689999999999</v>
      </c>
      <c r="L654" s="92">
        <f t="shared" si="353"/>
        <v>0.19469595962629888</v>
      </c>
    </row>
    <row r="655" spans="1:12" s="38" customFormat="1" ht="30" customHeight="1">
      <c r="A655" s="184" t="s">
        <v>1226</v>
      </c>
      <c r="B655" s="252" t="s">
        <v>2077</v>
      </c>
      <c r="C655" s="39" t="s">
        <v>1471</v>
      </c>
      <c r="D655" s="40">
        <v>1</v>
      </c>
      <c r="E655" s="109">
        <v>11692.730000000001</v>
      </c>
      <c r="F655" s="187">
        <v>769.78</v>
      </c>
      <c r="G655" s="40">
        <f t="shared" si="332"/>
        <v>11692.73</v>
      </c>
      <c r="H655" s="40">
        <f t="shared" si="354"/>
        <v>769.78</v>
      </c>
      <c r="I655" s="40">
        <f t="shared" si="355"/>
        <v>12462.51</v>
      </c>
      <c r="J655" s="40">
        <f t="shared" si="335"/>
        <v>2947.34</v>
      </c>
      <c r="K655" s="40">
        <f t="shared" si="356"/>
        <v>15409.85</v>
      </c>
      <c r="L655" s="92">
        <f t="shared" si="353"/>
        <v>0.20276396501158855</v>
      </c>
    </row>
    <row r="656" spans="1:12" s="38" customFormat="1" ht="30" customHeight="1">
      <c r="A656" s="184" t="s">
        <v>1227</v>
      </c>
      <c r="B656" s="252" t="s">
        <v>2078</v>
      </c>
      <c r="C656" s="39" t="s">
        <v>1471</v>
      </c>
      <c r="D656" s="40">
        <v>1</v>
      </c>
      <c r="E656" s="109">
        <v>13405.41</v>
      </c>
      <c r="F656" s="187">
        <v>839.76</v>
      </c>
      <c r="G656" s="40">
        <f t="shared" si="332"/>
        <v>13405.41</v>
      </c>
      <c r="H656" s="40">
        <f t="shared" si="354"/>
        <v>839.76</v>
      </c>
      <c r="I656" s="40">
        <f t="shared" si="355"/>
        <v>14245.17</v>
      </c>
      <c r="J656" s="40">
        <f t="shared" si="335"/>
        <v>3368.94</v>
      </c>
      <c r="K656" s="40">
        <f t="shared" si="356"/>
        <v>17614.11</v>
      </c>
      <c r="L656" s="92">
        <f t="shared" si="353"/>
        <v>0.23176778383633012</v>
      </c>
    </row>
    <row r="657" spans="1:12" s="38" customFormat="1" ht="30" customHeight="1">
      <c r="A657" s="184" t="s">
        <v>1228</v>
      </c>
      <c r="B657" s="252" t="s">
        <v>2079</v>
      </c>
      <c r="C657" s="39" t="s">
        <v>1471</v>
      </c>
      <c r="D657" s="40">
        <v>1</v>
      </c>
      <c r="E657" s="109">
        <v>9184.58</v>
      </c>
      <c r="F657" s="187">
        <v>629.81999999999994</v>
      </c>
      <c r="G657" s="40">
        <f t="shared" si="332"/>
        <v>9184.58</v>
      </c>
      <c r="H657" s="40">
        <f t="shared" ref="H657:H662" si="357">ROUND(D657*F657,2)</f>
        <v>629.82000000000005</v>
      </c>
      <c r="I657" s="40">
        <f t="shared" ref="I657:I662" si="358">G657+H657</f>
        <v>9814.4</v>
      </c>
      <c r="J657" s="40">
        <f t="shared" ref="J657:J662" si="359">ROUND($J$15*I657,2)</f>
        <v>2321.08</v>
      </c>
      <c r="K657" s="40">
        <f t="shared" ref="K657:K662" si="360">I657+J657</f>
        <v>12135.48</v>
      </c>
      <c r="L657" s="92">
        <f t="shared" si="353"/>
        <v>0.15967955834215339</v>
      </c>
    </row>
    <row r="658" spans="1:12" s="38" customFormat="1" ht="30" customHeight="1">
      <c r="A658" s="184" t="s">
        <v>1229</v>
      </c>
      <c r="B658" s="252" t="s">
        <v>2080</v>
      </c>
      <c r="C658" s="39" t="s">
        <v>1471</v>
      </c>
      <c r="D658" s="40">
        <v>1</v>
      </c>
      <c r="E658" s="109">
        <v>13416.2</v>
      </c>
      <c r="F658" s="187">
        <v>699.8</v>
      </c>
      <c r="G658" s="40">
        <f t="shared" si="332"/>
        <v>13416.2</v>
      </c>
      <c r="H658" s="40">
        <f t="shared" si="357"/>
        <v>699.8</v>
      </c>
      <c r="I658" s="40">
        <f t="shared" si="358"/>
        <v>14116</v>
      </c>
      <c r="J658" s="40">
        <f t="shared" si="359"/>
        <v>3338.39</v>
      </c>
      <c r="K658" s="40">
        <f t="shared" si="360"/>
        <v>17454.39</v>
      </c>
      <c r="L658" s="92">
        <f t="shared" si="353"/>
        <v>0.22966617606651726</v>
      </c>
    </row>
    <row r="659" spans="1:12" s="38" customFormat="1" ht="30" customHeight="1">
      <c r="A659" s="184" t="s">
        <v>1230</v>
      </c>
      <c r="B659" s="252" t="s">
        <v>2081</v>
      </c>
      <c r="C659" s="39" t="s">
        <v>1471</v>
      </c>
      <c r="D659" s="40">
        <v>1</v>
      </c>
      <c r="E659" s="109">
        <v>14861.78</v>
      </c>
      <c r="F659" s="187">
        <v>472.38000000000005</v>
      </c>
      <c r="G659" s="40">
        <f t="shared" si="332"/>
        <v>14861.78</v>
      </c>
      <c r="H659" s="40">
        <f t="shared" si="357"/>
        <v>472.38</v>
      </c>
      <c r="I659" s="40">
        <f t="shared" si="358"/>
        <v>15334.16</v>
      </c>
      <c r="J659" s="40">
        <f t="shared" si="359"/>
        <v>3626.48</v>
      </c>
      <c r="K659" s="40">
        <f t="shared" si="360"/>
        <v>18960.64</v>
      </c>
      <c r="L659" s="92">
        <f t="shared" si="353"/>
        <v>0.24948552682585007</v>
      </c>
    </row>
    <row r="660" spans="1:12" s="38" customFormat="1" ht="30" customHeight="1">
      <c r="A660" s="184" t="s">
        <v>1231</v>
      </c>
      <c r="B660" s="252" t="s">
        <v>2082</v>
      </c>
      <c r="C660" s="39" t="s">
        <v>1471</v>
      </c>
      <c r="D660" s="40">
        <v>1</v>
      </c>
      <c r="E660" s="109">
        <v>10804.58</v>
      </c>
      <c r="F660" s="187">
        <v>629.81999999999994</v>
      </c>
      <c r="G660" s="40">
        <f t="shared" si="332"/>
        <v>10804.58</v>
      </c>
      <c r="H660" s="40">
        <f t="shared" si="357"/>
        <v>629.82000000000005</v>
      </c>
      <c r="I660" s="40">
        <f t="shared" si="358"/>
        <v>11434.4</v>
      </c>
      <c r="J660" s="40">
        <f t="shared" si="359"/>
        <v>2704.2</v>
      </c>
      <c r="K660" s="40">
        <f t="shared" si="360"/>
        <v>14138.599999999999</v>
      </c>
      <c r="L660" s="92">
        <f t="shared" si="353"/>
        <v>0.18603676192259141</v>
      </c>
    </row>
    <row r="661" spans="1:12" s="38" customFormat="1" ht="30" customHeight="1">
      <c r="A661" s="184" t="s">
        <v>1232</v>
      </c>
      <c r="B661" s="252" t="s">
        <v>2083</v>
      </c>
      <c r="C661" s="39" t="s">
        <v>1471</v>
      </c>
      <c r="D661" s="40">
        <v>1</v>
      </c>
      <c r="E661" s="109">
        <v>13345.2</v>
      </c>
      <c r="F661" s="187">
        <v>699.8</v>
      </c>
      <c r="G661" s="40">
        <f t="shared" si="332"/>
        <v>13345.2</v>
      </c>
      <c r="H661" s="40">
        <f t="shared" si="357"/>
        <v>699.8</v>
      </c>
      <c r="I661" s="40">
        <f t="shared" si="358"/>
        <v>14045</v>
      </c>
      <c r="J661" s="40">
        <f t="shared" si="359"/>
        <v>3321.6</v>
      </c>
      <c r="K661" s="40">
        <f t="shared" si="360"/>
        <v>17366.599999999999</v>
      </c>
      <c r="L661" s="92">
        <f t="shared" si="353"/>
        <v>0.22851102864533093</v>
      </c>
    </row>
    <row r="662" spans="1:12" s="38" customFormat="1" ht="30" customHeight="1">
      <c r="A662" s="184" t="s">
        <v>1233</v>
      </c>
      <c r="B662" s="252" t="s">
        <v>2084</v>
      </c>
      <c r="C662" s="39" t="s">
        <v>1471</v>
      </c>
      <c r="D662" s="40">
        <v>1</v>
      </c>
      <c r="E662" s="109">
        <v>17225.82</v>
      </c>
      <c r="F662" s="187">
        <v>769.78</v>
      </c>
      <c r="G662" s="40">
        <f t="shared" si="332"/>
        <v>17225.82</v>
      </c>
      <c r="H662" s="40">
        <f t="shared" si="357"/>
        <v>769.78</v>
      </c>
      <c r="I662" s="40">
        <f t="shared" si="358"/>
        <v>17995.599999999999</v>
      </c>
      <c r="J662" s="40">
        <f t="shared" si="359"/>
        <v>4255.8999999999996</v>
      </c>
      <c r="K662" s="40">
        <f t="shared" si="360"/>
        <v>22251.5</v>
      </c>
      <c r="L662" s="92">
        <f t="shared" si="353"/>
        <v>0.29278691015521646</v>
      </c>
    </row>
    <row r="663" spans="1:12" s="38" customFormat="1" ht="30" customHeight="1">
      <c r="A663" s="184" t="s">
        <v>1234</v>
      </c>
      <c r="B663" s="252" t="s">
        <v>2085</v>
      </c>
      <c r="C663" s="39" t="s">
        <v>1471</v>
      </c>
      <c r="D663" s="40">
        <v>1</v>
      </c>
      <c r="E663" s="109">
        <v>26428.245317999997</v>
      </c>
      <c r="F663" s="187">
        <v>278.76922500000001</v>
      </c>
      <c r="G663" s="40">
        <f t="shared" si="332"/>
        <v>26428.25</v>
      </c>
      <c r="H663" s="40">
        <f t="shared" ref="H663:H665" si="361">ROUND(D663*F663,2)</f>
        <v>278.77</v>
      </c>
      <c r="I663" s="40">
        <f t="shared" ref="I663:I665" si="362">G663+H663</f>
        <v>26707.02</v>
      </c>
      <c r="J663" s="40">
        <f t="shared" ref="J663:J665" si="363">ROUND($J$15*I663,2)</f>
        <v>6316.13</v>
      </c>
      <c r="K663" s="40">
        <f t="shared" ref="K663:K665" si="364">I663+J663</f>
        <v>33023.15</v>
      </c>
      <c r="L663" s="92">
        <f t="shared" si="353"/>
        <v>0.4345210908070124</v>
      </c>
    </row>
    <row r="664" spans="1:12" s="38" customFormat="1" ht="30" customHeight="1">
      <c r="A664" s="184" t="s">
        <v>1235</v>
      </c>
      <c r="B664" s="252" t="s">
        <v>2086</v>
      </c>
      <c r="C664" s="39" t="s">
        <v>1471</v>
      </c>
      <c r="D664" s="40">
        <v>1</v>
      </c>
      <c r="E664" s="109">
        <v>33914.836085000003</v>
      </c>
      <c r="F664" s="187">
        <v>286.14357000000001</v>
      </c>
      <c r="G664" s="40">
        <f t="shared" si="332"/>
        <v>33914.839999999997</v>
      </c>
      <c r="H664" s="40">
        <f t="shared" si="361"/>
        <v>286.14</v>
      </c>
      <c r="I664" s="40">
        <f t="shared" si="362"/>
        <v>34200.979999999996</v>
      </c>
      <c r="J664" s="40">
        <f t="shared" si="363"/>
        <v>8088.43</v>
      </c>
      <c r="K664" s="40">
        <f t="shared" si="364"/>
        <v>42289.409999999996</v>
      </c>
      <c r="L664" s="92">
        <f t="shared" si="353"/>
        <v>0.55644723664414142</v>
      </c>
    </row>
    <row r="665" spans="1:12" s="38" customFormat="1" ht="30" customHeight="1">
      <c r="A665" s="184" t="s">
        <v>1236</v>
      </c>
      <c r="B665" s="252" t="s">
        <v>2087</v>
      </c>
      <c r="C665" s="39" t="s">
        <v>1471</v>
      </c>
      <c r="D665" s="40">
        <v>1</v>
      </c>
      <c r="E665" s="109">
        <v>49044.00578</v>
      </c>
      <c r="F665" s="187">
        <v>301.720395</v>
      </c>
      <c r="G665" s="40">
        <f t="shared" si="332"/>
        <v>49044.01</v>
      </c>
      <c r="H665" s="40">
        <f t="shared" si="361"/>
        <v>301.72000000000003</v>
      </c>
      <c r="I665" s="40">
        <f t="shared" si="362"/>
        <v>49345.73</v>
      </c>
      <c r="J665" s="40">
        <f t="shared" si="363"/>
        <v>11670.11</v>
      </c>
      <c r="K665" s="40">
        <f t="shared" si="364"/>
        <v>61015.840000000004</v>
      </c>
      <c r="L665" s="92">
        <f t="shared" si="353"/>
        <v>0.80285101067905829</v>
      </c>
    </row>
    <row r="666" spans="1:12" s="38" customFormat="1" ht="35.1" customHeight="1">
      <c r="A666" s="184" t="s">
        <v>1237</v>
      </c>
      <c r="B666" s="252" t="s">
        <v>2088</v>
      </c>
      <c r="C666" s="39" t="s">
        <v>1471</v>
      </c>
      <c r="D666" s="40">
        <v>1</v>
      </c>
      <c r="E666" s="109">
        <v>370.67499999999995</v>
      </c>
      <c r="F666" s="187">
        <v>87.474999999999994</v>
      </c>
      <c r="G666" s="40">
        <f t="shared" si="332"/>
        <v>370.68</v>
      </c>
      <c r="H666" s="40">
        <f t="shared" si="354"/>
        <v>87.48</v>
      </c>
      <c r="I666" s="40">
        <f t="shared" si="355"/>
        <v>458.16</v>
      </c>
      <c r="J666" s="40">
        <f t="shared" si="335"/>
        <v>108.35</v>
      </c>
      <c r="K666" s="40">
        <f t="shared" si="356"/>
        <v>566.51</v>
      </c>
      <c r="L666" s="92">
        <f t="shared" si="353"/>
        <v>7.4541811775400155E-3</v>
      </c>
    </row>
    <row r="667" spans="1:12" s="38" customFormat="1" ht="35.1" customHeight="1">
      <c r="A667" s="184" t="s">
        <v>1238</v>
      </c>
      <c r="B667" s="252" t="s">
        <v>2089</v>
      </c>
      <c r="C667" s="39" t="s">
        <v>1471</v>
      </c>
      <c r="D667" s="40">
        <v>1</v>
      </c>
      <c r="E667" s="109">
        <v>300.53000000000003</v>
      </c>
      <c r="F667" s="187">
        <v>69.98</v>
      </c>
      <c r="G667" s="40">
        <f t="shared" si="332"/>
        <v>300.52999999999997</v>
      </c>
      <c r="H667" s="40">
        <f t="shared" si="354"/>
        <v>69.98</v>
      </c>
      <c r="I667" s="40">
        <f t="shared" si="355"/>
        <v>370.51</v>
      </c>
      <c r="J667" s="40">
        <f t="shared" si="335"/>
        <v>87.62</v>
      </c>
      <c r="K667" s="40">
        <f t="shared" si="356"/>
        <v>458.13</v>
      </c>
      <c r="L667" s="92">
        <f t="shared" si="353"/>
        <v>6.0281089881315556E-3</v>
      </c>
    </row>
    <row r="668" spans="1:12" s="38" customFormat="1" ht="35.1" customHeight="1">
      <c r="A668" s="184" t="s">
        <v>1239</v>
      </c>
      <c r="B668" s="252" t="s">
        <v>2090</v>
      </c>
      <c r="C668" s="39" t="s">
        <v>1471</v>
      </c>
      <c r="D668" s="40">
        <v>1</v>
      </c>
      <c r="E668" s="109">
        <v>290.77499999999998</v>
      </c>
      <c r="F668" s="187">
        <v>87.474999999999994</v>
      </c>
      <c r="G668" s="40">
        <f t="shared" si="332"/>
        <v>290.77999999999997</v>
      </c>
      <c r="H668" s="40">
        <f t="shared" si="354"/>
        <v>87.48</v>
      </c>
      <c r="I668" s="40">
        <f t="shared" si="355"/>
        <v>378.26</v>
      </c>
      <c r="J668" s="40">
        <f t="shared" si="335"/>
        <v>89.46</v>
      </c>
      <c r="K668" s="40">
        <f t="shared" si="356"/>
        <v>467.71999999999997</v>
      </c>
      <c r="L668" s="92">
        <f t="shared" si="353"/>
        <v>6.1542949292316398E-3</v>
      </c>
    </row>
    <row r="669" spans="1:12" s="38" customFormat="1" ht="35.1" customHeight="1">
      <c r="A669" s="184" t="s">
        <v>1240</v>
      </c>
      <c r="B669" s="252" t="s">
        <v>2091</v>
      </c>
      <c r="C669" s="39" t="s">
        <v>1471</v>
      </c>
      <c r="D669" s="40">
        <v>1</v>
      </c>
      <c r="E669" s="109">
        <v>133.69999999999999</v>
      </c>
      <c r="F669" s="187">
        <v>69.98</v>
      </c>
      <c r="G669" s="40">
        <f t="shared" si="332"/>
        <v>133.69999999999999</v>
      </c>
      <c r="H669" s="40">
        <f t="shared" si="354"/>
        <v>69.98</v>
      </c>
      <c r="I669" s="40">
        <f t="shared" si="355"/>
        <v>203.68</v>
      </c>
      <c r="J669" s="40">
        <f t="shared" si="335"/>
        <v>48.17</v>
      </c>
      <c r="K669" s="40">
        <f t="shared" si="356"/>
        <v>251.85000000000002</v>
      </c>
      <c r="L669" s="92">
        <f t="shared" si="353"/>
        <v>3.3138612373364161E-3</v>
      </c>
    </row>
    <row r="670" spans="1:12" s="38" customFormat="1" ht="30" customHeight="1">
      <c r="A670" s="181" t="s">
        <v>983</v>
      </c>
      <c r="B670" s="160" t="s">
        <v>44</v>
      </c>
      <c r="C670" s="133"/>
      <c r="D670" s="133"/>
      <c r="E670" s="133"/>
      <c r="F670" s="133">
        <v>0</v>
      </c>
      <c r="G670" s="177">
        <f t="shared" ref="G670:L670" si="365">SUM(G671:G680)</f>
        <v>4590.6600000000008</v>
      </c>
      <c r="H670" s="177">
        <f t="shared" si="365"/>
        <v>252.66</v>
      </c>
      <c r="I670" s="177">
        <f t="shared" si="365"/>
        <v>4843.32</v>
      </c>
      <c r="J670" s="177">
        <f t="shared" si="365"/>
        <v>1145.44</v>
      </c>
      <c r="K670" s="177">
        <f t="shared" si="365"/>
        <v>5988.7599999999993</v>
      </c>
      <c r="L670" s="177">
        <f t="shared" si="365"/>
        <v>7.880055439234003E-2</v>
      </c>
    </row>
    <row r="671" spans="1:12" s="38" customFormat="1" ht="30" customHeight="1">
      <c r="A671" s="184" t="s">
        <v>984</v>
      </c>
      <c r="B671" s="252" t="s">
        <v>2092</v>
      </c>
      <c r="C671" s="39" t="s">
        <v>2093</v>
      </c>
      <c r="D671" s="40">
        <v>5</v>
      </c>
      <c r="E671" s="109">
        <v>268.2433653846154</v>
      </c>
      <c r="F671" s="187">
        <v>8.7475000000000005</v>
      </c>
      <c r="G671" s="40">
        <f t="shared" ref="G671:G678" si="366">ROUND(D671*E671,2)</f>
        <v>1341.22</v>
      </c>
      <c r="H671" s="40">
        <f t="shared" ref="H671:H678" si="367">ROUND(D671*F671,2)</f>
        <v>43.74</v>
      </c>
      <c r="I671" s="40">
        <f t="shared" ref="I671:I678" si="368">G671+H671</f>
        <v>1384.96</v>
      </c>
      <c r="J671" s="40">
        <f t="shared" ref="J671:J680" si="369">ROUND($J$15*I671,2)</f>
        <v>327.54000000000002</v>
      </c>
      <c r="K671" s="40">
        <f t="shared" ref="K671:K678" si="370">I671+J671</f>
        <v>1712.5</v>
      </c>
      <c r="L671" s="92">
        <f t="shared" ref="L671:L680" si="371">K671/$K$1159*100</f>
        <v>2.2533203767872198E-2</v>
      </c>
    </row>
    <row r="672" spans="1:12" s="38" customFormat="1" ht="30" customHeight="1">
      <c r="A672" s="184" t="s">
        <v>985</v>
      </c>
      <c r="B672" s="252" t="s">
        <v>2094</v>
      </c>
      <c r="C672" s="39" t="s">
        <v>2093</v>
      </c>
      <c r="D672" s="40">
        <v>2</v>
      </c>
      <c r="E672" s="109">
        <v>55.455500000000001</v>
      </c>
      <c r="F672" s="187">
        <v>8.7475000000000005</v>
      </c>
      <c r="G672" s="40">
        <f>ROUND(D672*E672,2)</f>
        <v>110.91</v>
      </c>
      <c r="H672" s="40">
        <f>ROUND(D672*F672,2)</f>
        <v>17.5</v>
      </c>
      <c r="I672" s="40">
        <f>G672+H672</f>
        <v>128.41</v>
      </c>
      <c r="J672" s="40">
        <f t="shared" si="369"/>
        <v>30.37</v>
      </c>
      <c r="K672" s="40">
        <f>I672+J672</f>
        <v>158.78</v>
      </c>
      <c r="L672" s="92">
        <f t="shared" si="371"/>
        <v>2.0892391791315313E-3</v>
      </c>
    </row>
    <row r="673" spans="1:13" s="38" customFormat="1" ht="30" customHeight="1">
      <c r="A673" s="184" t="s">
        <v>986</v>
      </c>
      <c r="B673" s="252" t="s">
        <v>2095</v>
      </c>
      <c r="C673" s="39" t="s">
        <v>2093</v>
      </c>
      <c r="D673" s="40">
        <v>5</v>
      </c>
      <c r="E673" s="109">
        <v>49.953499999999998</v>
      </c>
      <c r="F673" s="187">
        <v>8.7475000000000005</v>
      </c>
      <c r="G673" s="40">
        <f>ROUND(D673*E673,2)</f>
        <v>249.77</v>
      </c>
      <c r="H673" s="40">
        <f>ROUND(D673*F673,2)</f>
        <v>43.74</v>
      </c>
      <c r="I673" s="40">
        <f>G673+H673</f>
        <v>293.51</v>
      </c>
      <c r="J673" s="40">
        <f t="shared" si="369"/>
        <v>69.41</v>
      </c>
      <c r="K673" s="40">
        <f>I673+J673</f>
        <v>362.91999999999996</v>
      </c>
      <c r="L673" s="92">
        <f t="shared" si="371"/>
        <v>4.7753286490138259E-3</v>
      </c>
    </row>
    <row r="674" spans="1:13" s="38" customFormat="1" ht="35.1" customHeight="1">
      <c r="A674" s="184" t="s">
        <v>987</v>
      </c>
      <c r="B674" s="252" t="s">
        <v>2096</v>
      </c>
      <c r="C674" s="39" t="s">
        <v>1514</v>
      </c>
      <c r="D674" s="40">
        <v>5</v>
      </c>
      <c r="E674" s="109">
        <v>138.50047399999997</v>
      </c>
      <c r="F674" s="187">
        <v>5.3129920000000004</v>
      </c>
      <c r="G674" s="40">
        <f>ROUND(D674*E674,2)</f>
        <v>692.5</v>
      </c>
      <c r="H674" s="40">
        <f>ROUND(D674*F674,2)</f>
        <v>26.56</v>
      </c>
      <c r="I674" s="40">
        <f>G674+H674</f>
        <v>719.06</v>
      </c>
      <c r="J674" s="40">
        <f t="shared" si="369"/>
        <v>170.06</v>
      </c>
      <c r="K674" s="40">
        <f>I674+J674</f>
        <v>889.11999999999989</v>
      </c>
      <c r="L674" s="92">
        <f t="shared" si="371"/>
        <v>1.1699107815527314E-2</v>
      </c>
    </row>
    <row r="675" spans="1:13" s="38" customFormat="1" ht="35.1" customHeight="1">
      <c r="A675" s="184" t="s">
        <v>988</v>
      </c>
      <c r="B675" s="252" t="s">
        <v>2097</v>
      </c>
      <c r="C675" s="39" t="s">
        <v>1514</v>
      </c>
      <c r="D675" s="40">
        <v>5</v>
      </c>
      <c r="E675" s="109">
        <v>54.83</v>
      </c>
      <c r="F675" s="187">
        <v>3.78</v>
      </c>
      <c r="G675" s="40">
        <f t="shared" si="366"/>
        <v>274.14999999999998</v>
      </c>
      <c r="H675" s="40">
        <f t="shared" si="367"/>
        <v>18.899999999999999</v>
      </c>
      <c r="I675" s="40">
        <f t="shared" si="368"/>
        <v>293.04999999999995</v>
      </c>
      <c r="J675" s="40">
        <f t="shared" si="369"/>
        <v>69.31</v>
      </c>
      <c r="K675" s="40">
        <f t="shared" si="370"/>
        <v>362.35999999999996</v>
      </c>
      <c r="L675" s="92">
        <f t="shared" si="371"/>
        <v>4.7679601269057913E-3</v>
      </c>
    </row>
    <row r="676" spans="1:13" s="38" customFormat="1" ht="35.1" customHeight="1">
      <c r="A676" s="184" t="s">
        <v>989</v>
      </c>
      <c r="B676" s="252" t="s">
        <v>2098</v>
      </c>
      <c r="C676" s="39" t="s">
        <v>1514</v>
      </c>
      <c r="D676" s="40">
        <v>5</v>
      </c>
      <c r="E676" s="109">
        <v>26.46</v>
      </c>
      <c r="F676" s="187">
        <v>3.37</v>
      </c>
      <c r="G676" s="40">
        <f t="shared" si="366"/>
        <v>132.30000000000001</v>
      </c>
      <c r="H676" s="40">
        <f t="shared" si="367"/>
        <v>16.850000000000001</v>
      </c>
      <c r="I676" s="40">
        <f t="shared" si="368"/>
        <v>149.15</v>
      </c>
      <c r="J676" s="40">
        <f t="shared" si="369"/>
        <v>35.270000000000003</v>
      </c>
      <c r="K676" s="40">
        <f t="shared" si="370"/>
        <v>184.42000000000002</v>
      </c>
      <c r="L676" s="92">
        <f t="shared" si="371"/>
        <v>2.4266122270779509E-3</v>
      </c>
    </row>
    <row r="677" spans="1:13" s="38" customFormat="1" ht="35.1" customHeight="1">
      <c r="A677" s="184" t="s">
        <v>990</v>
      </c>
      <c r="B677" s="252" t="s">
        <v>2099</v>
      </c>
      <c r="C677" s="39" t="s">
        <v>1514</v>
      </c>
      <c r="D677" s="40">
        <v>5</v>
      </c>
      <c r="E677" s="109">
        <v>117.75114899999998</v>
      </c>
      <c r="F677" s="187">
        <v>4.5930299999999997</v>
      </c>
      <c r="G677" s="40">
        <f t="shared" si="366"/>
        <v>588.76</v>
      </c>
      <c r="H677" s="40">
        <f t="shared" si="367"/>
        <v>22.97</v>
      </c>
      <c r="I677" s="40">
        <f t="shared" si="368"/>
        <v>611.73</v>
      </c>
      <c r="J677" s="40">
        <f t="shared" si="369"/>
        <v>144.66999999999999</v>
      </c>
      <c r="K677" s="40">
        <f t="shared" si="370"/>
        <v>756.4</v>
      </c>
      <c r="L677" s="92">
        <f t="shared" si="371"/>
        <v>9.9527680759232285E-3</v>
      </c>
    </row>
    <row r="678" spans="1:13" s="38" customFormat="1" ht="35.1" customHeight="1">
      <c r="A678" s="184" t="s">
        <v>991</v>
      </c>
      <c r="B678" s="252" t="s">
        <v>2100</v>
      </c>
      <c r="C678" s="39" t="s">
        <v>1514</v>
      </c>
      <c r="D678" s="40">
        <v>5</v>
      </c>
      <c r="E678" s="109">
        <v>43.03</v>
      </c>
      <c r="F678" s="187">
        <v>3.59</v>
      </c>
      <c r="G678" s="40">
        <f t="shared" si="366"/>
        <v>215.15</v>
      </c>
      <c r="H678" s="40">
        <f t="shared" si="367"/>
        <v>17.95</v>
      </c>
      <c r="I678" s="40">
        <f t="shared" si="368"/>
        <v>233.1</v>
      </c>
      <c r="J678" s="40">
        <f t="shared" si="369"/>
        <v>55.13</v>
      </c>
      <c r="K678" s="40">
        <f t="shared" si="370"/>
        <v>288.23</v>
      </c>
      <c r="L678" s="92">
        <f t="shared" si="371"/>
        <v>3.7925520128547757E-3</v>
      </c>
    </row>
    <row r="679" spans="1:13" s="38" customFormat="1" ht="35.1" customHeight="1">
      <c r="A679" s="184" t="s">
        <v>992</v>
      </c>
      <c r="B679" s="252" t="s">
        <v>2101</v>
      </c>
      <c r="C679" s="39" t="s">
        <v>1514</v>
      </c>
      <c r="D679" s="40">
        <v>5</v>
      </c>
      <c r="E679" s="109">
        <v>66.97</v>
      </c>
      <c r="F679" s="187">
        <v>3.93</v>
      </c>
      <c r="G679" s="40">
        <f>ROUND(D679*E679,2)</f>
        <v>334.85</v>
      </c>
      <c r="H679" s="40">
        <f>ROUND(D679*F679,2)</f>
        <v>19.649999999999999</v>
      </c>
      <c r="I679" s="40">
        <f>G679+H679</f>
        <v>354.5</v>
      </c>
      <c r="J679" s="40">
        <f t="shared" si="369"/>
        <v>83.84</v>
      </c>
      <c r="K679" s="40">
        <f>I679+J679</f>
        <v>438.34000000000003</v>
      </c>
      <c r="L679" s="92">
        <f t="shared" si="371"/>
        <v>5.7677106800637073E-3</v>
      </c>
    </row>
    <row r="680" spans="1:13" s="38" customFormat="1" ht="35.1" customHeight="1">
      <c r="A680" s="184" t="s">
        <v>993</v>
      </c>
      <c r="B680" s="252" t="s">
        <v>2102</v>
      </c>
      <c r="C680" s="39" t="s">
        <v>1514</v>
      </c>
      <c r="D680" s="40">
        <v>5</v>
      </c>
      <c r="E680" s="109">
        <v>130.21044099999997</v>
      </c>
      <c r="F680" s="187">
        <v>4.959892</v>
      </c>
      <c r="G680" s="40">
        <f>ROUND(D680*E680,2)</f>
        <v>651.04999999999995</v>
      </c>
      <c r="H680" s="40">
        <f>ROUND(D680*F680,2)</f>
        <v>24.8</v>
      </c>
      <c r="I680" s="40">
        <f>G680+H680</f>
        <v>675.84999999999991</v>
      </c>
      <c r="J680" s="40">
        <f t="shared" si="369"/>
        <v>159.84</v>
      </c>
      <c r="K680" s="40">
        <f>I680+J680</f>
        <v>835.68999999999994</v>
      </c>
      <c r="L680" s="92">
        <f t="shared" si="371"/>
        <v>1.0996071857969702E-2</v>
      </c>
    </row>
    <row r="681" spans="1:13" s="38" customFormat="1" ht="30" customHeight="1">
      <c r="A681" s="181" t="s">
        <v>994</v>
      </c>
      <c r="B681" s="160" t="s">
        <v>45</v>
      </c>
      <c r="C681" s="133"/>
      <c r="D681" s="133"/>
      <c r="E681" s="133"/>
      <c r="F681" s="133">
        <v>0</v>
      </c>
      <c r="G681" s="177">
        <f t="shared" ref="G681:L681" si="372">SUM(G682:G693)</f>
        <v>775.27000000000021</v>
      </c>
      <c r="H681" s="177">
        <f t="shared" si="372"/>
        <v>502.73000000000013</v>
      </c>
      <c r="I681" s="177">
        <f t="shared" si="372"/>
        <v>1278.0000000000002</v>
      </c>
      <c r="J681" s="177">
        <f t="shared" si="372"/>
        <v>302.24</v>
      </c>
      <c r="K681" s="177">
        <f t="shared" si="372"/>
        <v>1580.24</v>
      </c>
      <c r="L681" s="177">
        <f t="shared" si="372"/>
        <v>2.0792916742856854E-2</v>
      </c>
    </row>
    <row r="682" spans="1:13" s="44" customFormat="1" ht="30" customHeight="1">
      <c r="A682" s="184" t="s">
        <v>995</v>
      </c>
      <c r="B682" s="252" t="s">
        <v>2103</v>
      </c>
      <c r="C682" s="39" t="s">
        <v>1474</v>
      </c>
      <c r="D682" s="40">
        <v>1</v>
      </c>
      <c r="E682" s="109">
        <v>117.40424</v>
      </c>
      <c r="F682" s="187">
        <v>134.36160000000001</v>
      </c>
      <c r="G682" s="40">
        <f t="shared" ref="G682:G689" si="373">ROUND(D682*E682,2)</f>
        <v>117.4</v>
      </c>
      <c r="H682" s="40">
        <f t="shared" ref="H682:H689" si="374">ROUND(D682*F682,2)</f>
        <v>134.36000000000001</v>
      </c>
      <c r="I682" s="40">
        <f t="shared" ref="I682:I689" si="375">G682+H682</f>
        <v>251.76000000000002</v>
      </c>
      <c r="J682" s="40">
        <f t="shared" ref="J682:J693" si="376">ROUND($J$15*I682,2)</f>
        <v>59.54</v>
      </c>
      <c r="K682" s="40">
        <f t="shared" ref="K682:K689" si="377">I682+J682</f>
        <v>311.3</v>
      </c>
      <c r="L682" s="92">
        <f t="shared" ref="L682:L693" si="378">K682/$K$1159*100</f>
        <v>4.0961088075553952E-3</v>
      </c>
      <c r="M682" s="38"/>
    </row>
    <row r="683" spans="1:13" s="44" customFormat="1" ht="30" customHeight="1">
      <c r="A683" s="184" t="s">
        <v>996</v>
      </c>
      <c r="B683" s="252" t="s">
        <v>2104</v>
      </c>
      <c r="C683" s="39" t="s">
        <v>1474</v>
      </c>
      <c r="D683" s="40">
        <v>1</v>
      </c>
      <c r="E683" s="109">
        <v>96.905599999999993</v>
      </c>
      <c r="F683" s="187">
        <v>111.968</v>
      </c>
      <c r="G683" s="40">
        <f t="shared" si="373"/>
        <v>96.91</v>
      </c>
      <c r="H683" s="40">
        <f t="shared" si="374"/>
        <v>111.97</v>
      </c>
      <c r="I683" s="40">
        <f t="shared" si="375"/>
        <v>208.88</v>
      </c>
      <c r="J683" s="40">
        <f t="shared" si="376"/>
        <v>49.4</v>
      </c>
      <c r="K683" s="40">
        <f t="shared" si="377"/>
        <v>258.27999999999997</v>
      </c>
      <c r="L683" s="92">
        <f t="shared" si="378"/>
        <v>3.3984676608268785E-3</v>
      </c>
    </row>
    <row r="684" spans="1:13" s="44" customFormat="1" ht="30" customHeight="1">
      <c r="A684" s="184" t="s">
        <v>997</v>
      </c>
      <c r="B684" s="252" t="s">
        <v>2105</v>
      </c>
      <c r="C684" s="39" t="s">
        <v>1474</v>
      </c>
      <c r="D684" s="40">
        <v>1</v>
      </c>
      <c r="E684" s="109">
        <v>76.522800000000004</v>
      </c>
      <c r="F684" s="187">
        <v>83.975999999999999</v>
      </c>
      <c r="G684" s="40">
        <f>ROUND(D684*E684,2)</f>
        <v>76.52</v>
      </c>
      <c r="H684" s="40">
        <f>ROUND(D684*F684,2)</f>
        <v>83.98</v>
      </c>
      <c r="I684" s="40">
        <f>G684+H684</f>
        <v>160.5</v>
      </c>
      <c r="J684" s="40">
        <f t="shared" si="376"/>
        <v>37.96</v>
      </c>
      <c r="K684" s="40">
        <f>I684+J684</f>
        <v>198.46</v>
      </c>
      <c r="L684" s="92">
        <f t="shared" si="378"/>
        <v>2.6113516027865204E-3</v>
      </c>
    </row>
    <row r="685" spans="1:13" s="38" customFormat="1" ht="30" customHeight="1">
      <c r="A685" s="184" t="s">
        <v>998</v>
      </c>
      <c r="B685" s="252" t="s">
        <v>2106</v>
      </c>
      <c r="C685" s="39" t="s">
        <v>1514</v>
      </c>
      <c r="D685" s="40">
        <v>2</v>
      </c>
      <c r="E685" s="109">
        <v>39.172049999999999</v>
      </c>
      <c r="F685" s="187">
        <v>14.51925</v>
      </c>
      <c r="G685" s="40">
        <f>ROUND(D685*E685,2)</f>
        <v>78.34</v>
      </c>
      <c r="H685" s="40">
        <f>ROUND(D685*F685,2)</f>
        <v>29.04</v>
      </c>
      <c r="I685" s="40">
        <f>G685+H685</f>
        <v>107.38</v>
      </c>
      <c r="J685" s="40">
        <f t="shared" si="376"/>
        <v>25.4</v>
      </c>
      <c r="K685" s="40">
        <f>I685+J685</f>
        <v>132.78</v>
      </c>
      <c r="L685" s="92">
        <f t="shared" si="378"/>
        <v>1.7471292241156614E-3</v>
      </c>
    </row>
    <row r="686" spans="1:13" s="38" customFormat="1" ht="30" customHeight="1">
      <c r="A686" s="184" t="s">
        <v>999</v>
      </c>
      <c r="B686" s="252" t="s">
        <v>2107</v>
      </c>
      <c r="C686" s="39" t="s">
        <v>1514</v>
      </c>
      <c r="D686" s="40">
        <v>2</v>
      </c>
      <c r="E686" s="109">
        <v>49.672049999999999</v>
      </c>
      <c r="F686" s="187">
        <v>14.51925</v>
      </c>
      <c r="G686" s="40">
        <f>ROUND(D686*E686,2)</f>
        <v>99.34</v>
      </c>
      <c r="H686" s="40">
        <f>ROUND(D686*F686,2)</f>
        <v>29.04</v>
      </c>
      <c r="I686" s="40">
        <f>G686+H686</f>
        <v>128.38</v>
      </c>
      <c r="J686" s="40">
        <f t="shared" si="376"/>
        <v>30.36</v>
      </c>
      <c r="K686" s="40">
        <f>I686+J686</f>
        <v>158.74</v>
      </c>
      <c r="L686" s="92">
        <f t="shared" si="378"/>
        <v>2.0887128561238146E-3</v>
      </c>
    </row>
    <row r="687" spans="1:13" s="44" customFormat="1" ht="30" customHeight="1">
      <c r="A687" s="184" t="s">
        <v>1000</v>
      </c>
      <c r="B687" s="252" t="s">
        <v>2108</v>
      </c>
      <c r="C687" s="39" t="s">
        <v>1514</v>
      </c>
      <c r="D687" s="40">
        <v>2</v>
      </c>
      <c r="E687" s="109">
        <v>22.71855</v>
      </c>
      <c r="F687" s="187">
        <v>14.51925</v>
      </c>
      <c r="G687" s="40">
        <f t="shared" si="373"/>
        <v>45.44</v>
      </c>
      <c r="H687" s="40">
        <f t="shared" si="374"/>
        <v>29.04</v>
      </c>
      <c r="I687" s="40">
        <f t="shared" si="375"/>
        <v>74.47999999999999</v>
      </c>
      <c r="J687" s="40">
        <f t="shared" si="376"/>
        <v>17.61</v>
      </c>
      <c r="K687" s="40">
        <f t="shared" si="377"/>
        <v>92.089999999999989</v>
      </c>
      <c r="L687" s="92">
        <f t="shared" si="378"/>
        <v>1.211727144515825E-3</v>
      </c>
    </row>
    <row r="688" spans="1:13" s="44" customFormat="1" ht="30" customHeight="1">
      <c r="A688" s="184" t="s">
        <v>1001</v>
      </c>
      <c r="B688" s="252" t="s">
        <v>2109</v>
      </c>
      <c r="C688" s="39" t="s">
        <v>1514</v>
      </c>
      <c r="D688" s="40">
        <v>2</v>
      </c>
      <c r="E688" s="109">
        <v>32.168550000000003</v>
      </c>
      <c r="F688" s="187">
        <v>14.51925</v>
      </c>
      <c r="G688" s="40">
        <f t="shared" si="373"/>
        <v>64.34</v>
      </c>
      <c r="H688" s="40">
        <f t="shared" si="374"/>
        <v>29.04</v>
      </c>
      <c r="I688" s="40">
        <f t="shared" si="375"/>
        <v>93.38</v>
      </c>
      <c r="J688" s="40">
        <f t="shared" si="376"/>
        <v>22.08</v>
      </c>
      <c r="K688" s="40">
        <f t="shared" si="377"/>
        <v>115.46</v>
      </c>
      <c r="L688" s="92">
        <f t="shared" si="378"/>
        <v>1.5192313617743204E-3</v>
      </c>
    </row>
    <row r="689" spans="1:12" s="44" customFormat="1" ht="30" customHeight="1">
      <c r="A689" s="184" t="s">
        <v>1002</v>
      </c>
      <c r="B689" s="252" t="s">
        <v>2110</v>
      </c>
      <c r="C689" s="39" t="s">
        <v>1514</v>
      </c>
      <c r="D689" s="40">
        <v>2</v>
      </c>
      <c r="E689" s="109">
        <v>33.040050000000001</v>
      </c>
      <c r="F689" s="187">
        <v>14.51925</v>
      </c>
      <c r="G689" s="40">
        <f t="shared" si="373"/>
        <v>66.08</v>
      </c>
      <c r="H689" s="40">
        <f t="shared" si="374"/>
        <v>29.04</v>
      </c>
      <c r="I689" s="40">
        <f t="shared" si="375"/>
        <v>95.12</v>
      </c>
      <c r="J689" s="40">
        <f t="shared" si="376"/>
        <v>22.5</v>
      </c>
      <c r="K689" s="40">
        <f t="shared" si="377"/>
        <v>117.62</v>
      </c>
      <c r="L689" s="92">
        <f t="shared" si="378"/>
        <v>1.5476528041910235E-3</v>
      </c>
    </row>
    <row r="690" spans="1:12" s="44" customFormat="1" ht="30" customHeight="1">
      <c r="A690" s="184" t="s">
        <v>1003</v>
      </c>
      <c r="B690" s="252" t="s">
        <v>1700</v>
      </c>
      <c r="C690" s="39" t="s">
        <v>1474</v>
      </c>
      <c r="D690" s="40">
        <v>1</v>
      </c>
      <c r="E690" s="109">
        <v>37.751000000000005</v>
      </c>
      <c r="F690" s="187">
        <v>6.472999999999999</v>
      </c>
      <c r="G690" s="40">
        <f t="shared" ref="G690:G692" si="379">ROUND(D690*E690,2)</f>
        <v>37.75</v>
      </c>
      <c r="H690" s="40">
        <f t="shared" ref="H690:H692" si="380">ROUND(D690*F690,2)</f>
        <v>6.47</v>
      </c>
      <c r="I690" s="40">
        <f t="shared" ref="I690:I692" si="381">G690+H690</f>
        <v>44.22</v>
      </c>
      <c r="J690" s="40">
        <f t="shared" ref="J690:J692" si="382">ROUND($J$15*I690,2)</f>
        <v>10.46</v>
      </c>
      <c r="K690" s="40">
        <f t="shared" ref="K690:K692" si="383">I690+J690</f>
        <v>54.68</v>
      </c>
      <c r="L690" s="92">
        <f t="shared" si="378"/>
        <v>7.1948355154876004E-4</v>
      </c>
    </row>
    <row r="691" spans="1:12" s="44" customFormat="1" ht="30" customHeight="1">
      <c r="A691" s="184" t="s">
        <v>1004</v>
      </c>
      <c r="B691" s="252" t="s">
        <v>2111</v>
      </c>
      <c r="C691" s="39" t="s">
        <v>1474</v>
      </c>
      <c r="D691" s="40">
        <v>1</v>
      </c>
      <c r="E691" s="109">
        <v>23.196000000000002</v>
      </c>
      <c r="F691" s="187">
        <v>7.2164999999999999</v>
      </c>
      <c r="G691" s="40">
        <f t="shared" si="379"/>
        <v>23.2</v>
      </c>
      <c r="H691" s="40">
        <f t="shared" si="380"/>
        <v>7.22</v>
      </c>
      <c r="I691" s="40">
        <f t="shared" si="381"/>
        <v>30.419999999999998</v>
      </c>
      <c r="J691" s="40">
        <f t="shared" si="382"/>
        <v>7.19</v>
      </c>
      <c r="K691" s="40">
        <f t="shared" si="383"/>
        <v>37.61</v>
      </c>
      <c r="L691" s="92">
        <f t="shared" si="378"/>
        <v>4.9487520800564871E-4</v>
      </c>
    </row>
    <row r="692" spans="1:12" s="44" customFormat="1" ht="30" customHeight="1">
      <c r="A692" s="184" t="s">
        <v>1005</v>
      </c>
      <c r="B692" s="252" t="s">
        <v>1632</v>
      </c>
      <c r="C692" s="39" t="s">
        <v>1474</v>
      </c>
      <c r="D692" s="40">
        <v>1</v>
      </c>
      <c r="E692" s="109">
        <v>30.640999999999998</v>
      </c>
      <c r="F692" s="187">
        <v>7.9600000000000009</v>
      </c>
      <c r="G692" s="40">
        <f t="shared" si="379"/>
        <v>30.64</v>
      </c>
      <c r="H692" s="40">
        <f t="shared" si="380"/>
        <v>7.96</v>
      </c>
      <c r="I692" s="40">
        <f t="shared" si="381"/>
        <v>38.6</v>
      </c>
      <c r="J692" s="40">
        <f t="shared" si="382"/>
        <v>9.1300000000000008</v>
      </c>
      <c r="K692" s="40">
        <f t="shared" si="383"/>
        <v>47.730000000000004</v>
      </c>
      <c r="L692" s="92">
        <f t="shared" si="378"/>
        <v>6.2803492895797963E-4</v>
      </c>
    </row>
    <row r="693" spans="1:12" s="38" customFormat="1" ht="30" customHeight="1">
      <c r="A693" s="184" t="s">
        <v>1006</v>
      </c>
      <c r="B693" s="252" t="s">
        <v>2112</v>
      </c>
      <c r="C693" s="39" t="s">
        <v>1514</v>
      </c>
      <c r="D693" s="40">
        <v>1</v>
      </c>
      <c r="E693" s="109">
        <v>39.305399999999999</v>
      </c>
      <c r="F693" s="187">
        <v>5.5684199999999997</v>
      </c>
      <c r="G693" s="40">
        <f>ROUND(D693*E693,2)</f>
        <v>39.31</v>
      </c>
      <c r="H693" s="40">
        <f>ROUND(D693*F693,2)</f>
        <v>5.57</v>
      </c>
      <c r="I693" s="40">
        <f>G693+H693</f>
        <v>44.88</v>
      </c>
      <c r="J693" s="40">
        <f t="shared" si="376"/>
        <v>10.61</v>
      </c>
      <c r="K693" s="40">
        <f>I693+J693</f>
        <v>55.49</v>
      </c>
      <c r="L693" s="92">
        <f t="shared" si="378"/>
        <v>7.3014159245502375E-4</v>
      </c>
    </row>
    <row r="694" spans="1:12" s="38" customFormat="1" ht="30" customHeight="1">
      <c r="A694" s="181" t="s">
        <v>1007</v>
      </c>
      <c r="B694" s="160" t="s">
        <v>216</v>
      </c>
      <c r="C694" s="133"/>
      <c r="D694" s="133"/>
      <c r="E694" s="133"/>
      <c r="F694" s="133">
        <v>0</v>
      </c>
      <c r="G694" s="177">
        <f>SUM(G695:G724)</f>
        <v>21556.589999999997</v>
      </c>
      <c r="H694" s="177">
        <f t="shared" ref="H694:L694" si="384">SUM(H695:H724)</f>
        <v>3741.2499999999982</v>
      </c>
      <c r="I694" s="177">
        <f t="shared" si="384"/>
        <v>25297.840000000004</v>
      </c>
      <c r="J694" s="177">
        <f t="shared" si="384"/>
        <v>5982.8600000000006</v>
      </c>
      <c r="K694" s="177">
        <f t="shared" si="384"/>
        <v>31280.69999999999</v>
      </c>
      <c r="L694" s="177">
        <f t="shared" si="384"/>
        <v>0.41159380268711232</v>
      </c>
    </row>
    <row r="695" spans="1:12" s="44" customFormat="1" ht="30" customHeight="1">
      <c r="A695" s="184" t="s">
        <v>1008</v>
      </c>
      <c r="B695" s="252" t="s">
        <v>2113</v>
      </c>
      <c r="C695" s="39" t="s">
        <v>1471</v>
      </c>
      <c r="D695" s="40">
        <v>1</v>
      </c>
      <c r="E695" s="109">
        <v>119.46499999999999</v>
      </c>
      <c r="F695" s="187">
        <v>122.465</v>
      </c>
      <c r="G695" s="40">
        <f t="shared" ref="G695:G700" si="385">ROUND(D695*E695,2)</f>
        <v>119.47</v>
      </c>
      <c r="H695" s="40">
        <f t="shared" ref="H695:H700" si="386">ROUND(D695*F695,2)</f>
        <v>122.47</v>
      </c>
      <c r="I695" s="40">
        <f t="shared" ref="I695:I700" si="387">G695+H695</f>
        <v>241.94</v>
      </c>
      <c r="J695" s="40">
        <f t="shared" ref="J695:J724" si="388">ROUND($J$15*I695,2)</f>
        <v>57.22</v>
      </c>
      <c r="K695" s="40">
        <f t="shared" ref="K695:K700" si="389">I695+J695</f>
        <v>299.15999999999997</v>
      </c>
      <c r="L695" s="92">
        <f t="shared" ref="L695:L724" si="390">K695/$K$1159*100</f>
        <v>3.9363697747133693E-3</v>
      </c>
    </row>
    <row r="696" spans="1:12" s="44" customFormat="1" ht="30" customHeight="1">
      <c r="A696" s="184" t="s">
        <v>1009</v>
      </c>
      <c r="B696" s="252" t="s">
        <v>2114</v>
      </c>
      <c r="C696" s="39" t="s">
        <v>1471</v>
      </c>
      <c r="D696" s="40">
        <v>1</v>
      </c>
      <c r="E696" s="109">
        <v>136.95500000000001</v>
      </c>
      <c r="F696" s="187">
        <v>122.465</v>
      </c>
      <c r="G696" s="40">
        <f t="shared" si="385"/>
        <v>136.96</v>
      </c>
      <c r="H696" s="40">
        <f t="shared" si="386"/>
        <v>122.47</v>
      </c>
      <c r="I696" s="40">
        <f t="shared" si="387"/>
        <v>259.43</v>
      </c>
      <c r="J696" s="40">
        <f t="shared" si="388"/>
        <v>61.35</v>
      </c>
      <c r="K696" s="40">
        <f t="shared" si="389"/>
        <v>320.78000000000003</v>
      </c>
      <c r="L696" s="92">
        <f t="shared" si="390"/>
        <v>4.2208473603842596E-3</v>
      </c>
    </row>
    <row r="697" spans="1:12" s="44" customFormat="1" ht="30" customHeight="1">
      <c r="A697" s="184" t="s">
        <v>1010</v>
      </c>
      <c r="B697" s="252" t="s">
        <v>2115</v>
      </c>
      <c r="C697" s="39" t="s">
        <v>1471</v>
      </c>
      <c r="D697" s="40">
        <v>1</v>
      </c>
      <c r="E697" s="109">
        <v>158.535</v>
      </c>
      <c r="F697" s="187">
        <v>122.465</v>
      </c>
      <c r="G697" s="40">
        <f t="shared" si="385"/>
        <v>158.54</v>
      </c>
      <c r="H697" s="40">
        <f t="shared" si="386"/>
        <v>122.47</v>
      </c>
      <c r="I697" s="40">
        <f t="shared" si="387"/>
        <v>281.01</v>
      </c>
      <c r="J697" s="40">
        <f t="shared" si="388"/>
        <v>66.459999999999994</v>
      </c>
      <c r="K697" s="40">
        <f t="shared" si="389"/>
        <v>347.46999999999997</v>
      </c>
      <c r="L697" s="92">
        <f t="shared" si="390"/>
        <v>4.5720363872832417E-3</v>
      </c>
    </row>
    <row r="698" spans="1:12" s="44" customFormat="1" ht="30" customHeight="1">
      <c r="A698" s="184" t="s">
        <v>1011</v>
      </c>
      <c r="B698" s="252" t="s">
        <v>2116</v>
      </c>
      <c r="C698" s="39" t="s">
        <v>1471</v>
      </c>
      <c r="D698" s="40">
        <v>1</v>
      </c>
      <c r="E698" s="109">
        <v>182.24499999999998</v>
      </c>
      <c r="F698" s="187">
        <v>122.465</v>
      </c>
      <c r="G698" s="40">
        <f t="shared" si="385"/>
        <v>182.25</v>
      </c>
      <c r="H698" s="40">
        <f t="shared" si="386"/>
        <v>122.47</v>
      </c>
      <c r="I698" s="40">
        <f t="shared" si="387"/>
        <v>304.72000000000003</v>
      </c>
      <c r="J698" s="40">
        <f t="shared" si="388"/>
        <v>72.069999999999993</v>
      </c>
      <c r="K698" s="40">
        <f t="shared" si="389"/>
        <v>376.79</v>
      </c>
      <c r="L698" s="92">
        <f t="shared" si="390"/>
        <v>4.9578311519396009E-3</v>
      </c>
    </row>
    <row r="699" spans="1:12" s="44" customFormat="1" ht="30" customHeight="1">
      <c r="A699" s="184" t="s">
        <v>1012</v>
      </c>
      <c r="B699" s="252" t="s">
        <v>2117</v>
      </c>
      <c r="C699" s="39" t="s">
        <v>1471</v>
      </c>
      <c r="D699" s="40">
        <v>1</v>
      </c>
      <c r="E699" s="109">
        <v>4405.8103019159817</v>
      </c>
      <c r="F699" s="187">
        <v>87.474999999999994</v>
      </c>
      <c r="G699" s="40">
        <f t="shared" si="385"/>
        <v>4405.8100000000004</v>
      </c>
      <c r="H699" s="40">
        <f t="shared" si="386"/>
        <v>87.48</v>
      </c>
      <c r="I699" s="40">
        <f t="shared" si="387"/>
        <v>4493.29</v>
      </c>
      <c r="J699" s="40">
        <f t="shared" si="388"/>
        <v>1062.6500000000001</v>
      </c>
      <c r="K699" s="40">
        <f t="shared" si="389"/>
        <v>5555.9400000000005</v>
      </c>
      <c r="L699" s="92">
        <f t="shared" si="390"/>
        <v>7.3105476287341237E-2</v>
      </c>
    </row>
    <row r="700" spans="1:12" s="44" customFormat="1" ht="30" customHeight="1">
      <c r="A700" s="184" t="s">
        <v>1013</v>
      </c>
      <c r="B700" s="252" t="s">
        <v>2118</v>
      </c>
      <c r="C700" s="39" t="s">
        <v>1471</v>
      </c>
      <c r="D700" s="40">
        <v>1</v>
      </c>
      <c r="E700" s="109">
        <v>457.13959999999997</v>
      </c>
      <c r="F700" s="187">
        <v>69.98</v>
      </c>
      <c r="G700" s="40">
        <f t="shared" si="385"/>
        <v>457.14</v>
      </c>
      <c r="H700" s="40">
        <f t="shared" si="386"/>
        <v>69.98</v>
      </c>
      <c r="I700" s="40">
        <f t="shared" si="387"/>
        <v>527.12</v>
      </c>
      <c r="J700" s="40">
        <f t="shared" si="388"/>
        <v>124.66</v>
      </c>
      <c r="K700" s="40">
        <f t="shared" si="389"/>
        <v>651.78</v>
      </c>
      <c r="L700" s="92">
        <f t="shared" si="390"/>
        <v>8.57617024924014E-3</v>
      </c>
    </row>
    <row r="701" spans="1:12" s="44" customFormat="1" ht="30" customHeight="1">
      <c r="A701" s="184" t="s">
        <v>1014</v>
      </c>
      <c r="B701" s="252" t="s">
        <v>2119</v>
      </c>
      <c r="C701" s="39" t="s">
        <v>1471</v>
      </c>
      <c r="D701" s="40">
        <v>1</v>
      </c>
      <c r="E701" s="109">
        <v>880.2</v>
      </c>
      <c r="F701" s="187">
        <v>69.98</v>
      </c>
      <c r="G701" s="40">
        <f t="shared" ref="G701:G724" si="391">ROUND(D701*E701,2)</f>
        <v>880.2</v>
      </c>
      <c r="H701" s="40">
        <f t="shared" ref="H701:H724" si="392">ROUND(D701*F701,2)</f>
        <v>69.98</v>
      </c>
      <c r="I701" s="40">
        <f t="shared" ref="I701:I724" si="393">G701+H701</f>
        <v>950.18000000000006</v>
      </c>
      <c r="J701" s="40">
        <f t="shared" si="388"/>
        <v>224.71</v>
      </c>
      <c r="K701" s="40">
        <f t="shared" ref="K701:K724" si="394">I701+J701</f>
        <v>1174.8900000000001</v>
      </c>
      <c r="L701" s="92">
        <f t="shared" si="390"/>
        <v>1.5459290963407514E-2</v>
      </c>
    </row>
    <row r="702" spans="1:12" s="44" customFormat="1" ht="30" customHeight="1">
      <c r="A702" s="184" t="s">
        <v>1015</v>
      </c>
      <c r="B702" s="252" t="s">
        <v>2120</v>
      </c>
      <c r="C702" s="39" t="s">
        <v>1471</v>
      </c>
      <c r="D702" s="40">
        <v>1</v>
      </c>
      <c r="E702" s="109">
        <v>1277.0800000000002</v>
      </c>
      <c r="F702" s="187">
        <v>69.98</v>
      </c>
      <c r="G702" s="40">
        <f t="shared" si="391"/>
        <v>1277.08</v>
      </c>
      <c r="H702" s="40">
        <f t="shared" si="392"/>
        <v>69.98</v>
      </c>
      <c r="I702" s="40">
        <f t="shared" si="393"/>
        <v>1347.06</v>
      </c>
      <c r="J702" s="40">
        <f t="shared" si="388"/>
        <v>318.58</v>
      </c>
      <c r="K702" s="40">
        <f t="shared" si="394"/>
        <v>1665.6399999999999</v>
      </c>
      <c r="L702" s="92">
        <f t="shared" si="390"/>
        <v>2.1916616364332054E-2</v>
      </c>
    </row>
    <row r="703" spans="1:12" s="44" customFormat="1" ht="30" customHeight="1">
      <c r="A703" s="184" t="s">
        <v>1016</v>
      </c>
      <c r="B703" s="252" t="s">
        <v>2121</v>
      </c>
      <c r="C703" s="39" t="s">
        <v>1471</v>
      </c>
      <c r="D703" s="40">
        <v>1</v>
      </c>
      <c r="E703" s="109">
        <v>1392.4645</v>
      </c>
      <c r="F703" s="187">
        <v>87.474999999999994</v>
      </c>
      <c r="G703" s="40">
        <f t="shared" si="391"/>
        <v>1392.46</v>
      </c>
      <c r="H703" s="40">
        <f t="shared" si="392"/>
        <v>87.48</v>
      </c>
      <c r="I703" s="40">
        <f t="shared" si="393"/>
        <v>1479.94</v>
      </c>
      <c r="J703" s="40">
        <f t="shared" si="388"/>
        <v>350</v>
      </c>
      <c r="K703" s="40">
        <f t="shared" si="394"/>
        <v>1829.94</v>
      </c>
      <c r="L703" s="92">
        <f t="shared" si="390"/>
        <v>2.4078488118528498E-2</v>
      </c>
    </row>
    <row r="704" spans="1:12" s="44" customFormat="1" ht="30" customHeight="1">
      <c r="A704" s="184" t="s">
        <v>1017</v>
      </c>
      <c r="B704" s="252" t="s">
        <v>2122</v>
      </c>
      <c r="C704" s="39" t="s">
        <v>1471</v>
      </c>
      <c r="D704" s="40">
        <v>1</v>
      </c>
      <c r="E704" s="109">
        <v>2023.46504215</v>
      </c>
      <c r="F704" s="187">
        <v>87.474999999999994</v>
      </c>
      <c r="G704" s="40">
        <f t="shared" si="391"/>
        <v>2023.47</v>
      </c>
      <c r="H704" s="40">
        <f t="shared" si="392"/>
        <v>87.48</v>
      </c>
      <c r="I704" s="40">
        <f t="shared" si="393"/>
        <v>2110.9499999999998</v>
      </c>
      <c r="J704" s="40">
        <f t="shared" si="388"/>
        <v>499.23</v>
      </c>
      <c r="K704" s="40">
        <f t="shared" si="394"/>
        <v>2610.1799999999998</v>
      </c>
      <c r="L704" s="92">
        <f t="shared" si="390"/>
        <v>3.4344944707050885E-2</v>
      </c>
    </row>
    <row r="705" spans="1:12" s="44" customFormat="1" ht="30" customHeight="1">
      <c r="A705" s="184" t="s">
        <v>1018</v>
      </c>
      <c r="B705" s="252" t="s">
        <v>2123</v>
      </c>
      <c r="C705" s="39" t="s">
        <v>1471</v>
      </c>
      <c r="D705" s="40">
        <v>1</v>
      </c>
      <c r="E705" s="109">
        <v>1982.6958576163267</v>
      </c>
      <c r="F705" s="187">
        <v>87.474999999999994</v>
      </c>
      <c r="G705" s="40">
        <f t="shared" si="391"/>
        <v>1982.7</v>
      </c>
      <c r="H705" s="40">
        <f t="shared" si="392"/>
        <v>87.48</v>
      </c>
      <c r="I705" s="40">
        <f t="shared" si="393"/>
        <v>2070.1799999999998</v>
      </c>
      <c r="J705" s="40">
        <f t="shared" si="388"/>
        <v>489.59</v>
      </c>
      <c r="K705" s="40">
        <f t="shared" si="394"/>
        <v>2559.77</v>
      </c>
      <c r="L705" s="92">
        <f t="shared" si="390"/>
        <v>3.3681646136575892E-2</v>
      </c>
    </row>
    <row r="706" spans="1:12" s="44" customFormat="1" ht="30" customHeight="1">
      <c r="A706" s="184" t="s">
        <v>1019</v>
      </c>
      <c r="B706" s="252" t="s">
        <v>2124</v>
      </c>
      <c r="C706" s="39" t="s">
        <v>1471</v>
      </c>
      <c r="D706" s="40">
        <v>1</v>
      </c>
      <c r="E706" s="109">
        <v>2945.7985346106552</v>
      </c>
      <c r="F706" s="187">
        <v>87.474999999999994</v>
      </c>
      <c r="G706" s="40">
        <f t="shared" si="391"/>
        <v>2945.8</v>
      </c>
      <c r="H706" s="40">
        <f t="shared" si="392"/>
        <v>87.48</v>
      </c>
      <c r="I706" s="40">
        <f t="shared" si="393"/>
        <v>3033.28</v>
      </c>
      <c r="J706" s="40">
        <f t="shared" si="388"/>
        <v>717.36</v>
      </c>
      <c r="K706" s="40">
        <f t="shared" si="394"/>
        <v>3750.6400000000003</v>
      </c>
      <c r="L706" s="92">
        <f t="shared" si="390"/>
        <v>4.9351203141566241E-2</v>
      </c>
    </row>
    <row r="707" spans="1:12" s="44" customFormat="1" ht="30" customHeight="1">
      <c r="A707" s="184" t="s">
        <v>1020</v>
      </c>
      <c r="B707" s="252" t="s">
        <v>2125</v>
      </c>
      <c r="C707" s="39" t="s">
        <v>1471</v>
      </c>
      <c r="D707" s="40">
        <v>1</v>
      </c>
      <c r="E707" s="109">
        <v>2763.2970636974887</v>
      </c>
      <c r="F707" s="187">
        <v>87.474999999999994</v>
      </c>
      <c r="G707" s="40">
        <f t="shared" si="391"/>
        <v>2763.3</v>
      </c>
      <c r="H707" s="40">
        <f t="shared" si="392"/>
        <v>87.48</v>
      </c>
      <c r="I707" s="40">
        <f t="shared" si="393"/>
        <v>2850.78</v>
      </c>
      <c r="J707" s="40">
        <f t="shared" si="388"/>
        <v>674.2</v>
      </c>
      <c r="K707" s="40">
        <f t="shared" si="394"/>
        <v>3524.9800000000005</v>
      </c>
      <c r="L707" s="92">
        <f t="shared" si="390"/>
        <v>4.638195189353235E-2</v>
      </c>
    </row>
    <row r="708" spans="1:12" s="44" customFormat="1" ht="30" customHeight="1">
      <c r="A708" s="184" t="s">
        <v>1021</v>
      </c>
      <c r="B708" s="252" t="s">
        <v>2126</v>
      </c>
      <c r="C708" s="39" t="s">
        <v>1471</v>
      </c>
      <c r="D708" s="40">
        <v>1</v>
      </c>
      <c r="E708" s="109">
        <v>174.04300000000001</v>
      </c>
      <c r="F708" s="187">
        <v>185.447</v>
      </c>
      <c r="G708" s="40">
        <f t="shared" si="391"/>
        <v>174.04</v>
      </c>
      <c r="H708" s="40">
        <f t="shared" si="392"/>
        <v>185.45</v>
      </c>
      <c r="I708" s="40">
        <f t="shared" si="393"/>
        <v>359.49</v>
      </c>
      <c r="J708" s="40">
        <f t="shared" si="388"/>
        <v>85.02</v>
      </c>
      <c r="K708" s="40">
        <f t="shared" si="394"/>
        <v>444.51</v>
      </c>
      <c r="L708" s="92">
        <f t="shared" si="390"/>
        <v>5.8488960040040117E-3</v>
      </c>
    </row>
    <row r="709" spans="1:12" s="44" customFormat="1" ht="30" customHeight="1">
      <c r="A709" s="184" t="s">
        <v>1022</v>
      </c>
      <c r="B709" s="252" t="s">
        <v>2127</v>
      </c>
      <c r="C709" s="39" t="s">
        <v>1471</v>
      </c>
      <c r="D709" s="40">
        <v>1</v>
      </c>
      <c r="E709" s="109">
        <v>203.88300000000001</v>
      </c>
      <c r="F709" s="187">
        <v>185.447</v>
      </c>
      <c r="G709" s="40">
        <f>ROUND(D709*E709,2)</f>
        <v>203.88</v>
      </c>
      <c r="H709" s="40">
        <f>ROUND(D709*F709,2)</f>
        <v>185.45</v>
      </c>
      <c r="I709" s="40">
        <f>G709+H709</f>
        <v>389.33</v>
      </c>
      <c r="J709" s="40">
        <f t="shared" si="388"/>
        <v>92.08</v>
      </c>
      <c r="K709" s="40">
        <f>I709+J709</f>
        <v>481.40999999999997</v>
      </c>
      <c r="L709" s="92">
        <f t="shared" si="390"/>
        <v>6.3344289786226885E-3</v>
      </c>
    </row>
    <row r="710" spans="1:12" s="44" customFormat="1" ht="30" customHeight="1">
      <c r="A710" s="184" t="s">
        <v>1023</v>
      </c>
      <c r="B710" s="252" t="s">
        <v>2128</v>
      </c>
      <c r="C710" s="39" t="s">
        <v>1471</v>
      </c>
      <c r="D710" s="40">
        <v>1</v>
      </c>
      <c r="E710" s="109">
        <v>234.76300000000001</v>
      </c>
      <c r="F710" s="187">
        <v>185.447</v>
      </c>
      <c r="G710" s="40">
        <f t="shared" si="391"/>
        <v>234.76</v>
      </c>
      <c r="H710" s="40">
        <f t="shared" si="392"/>
        <v>185.45</v>
      </c>
      <c r="I710" s="40">
        <f t="shared" si="393"/>
        <v>420.21</v>
      </c>
      <c r="J710" s="40">
        <f t="shared" si="388"/>
        <v>99.38</v>
      </c>
      <c r="K710" s="40">
        <f t="shared" si="394"/>
        <v>519.58999999999992</v>
      </c>
      <c r="L710" s="92">
        <f t="shared" si="390"/>
        <v>6.8368042894882989E-3</v>
      </c>
    </row>
    <row r="711" spans="1:12" s="44" customFormat="1" ht="30" customHeight="1">
      <c r="A711" s="184" t="s">
        <v>1024</v>
      </c>
      <c r="B711" s="252" t="s">
        <v>2129</v>
      </c>
      <c r="C711" s="39" t="s">
        <v>1471</v>
      </c>
      <c r="D711" s="40">
        <v>1</v>
      </c>
      <c r="E711" s="109">
        <v>262.553</v>
      </c>
      <c r="F711" s="187">
        <v>185.447</v>
      </c>
      <c r="G711" s="40">
        <f t="shared" si="391"/>
        <v>262.55</v>
      </c>
      <c r="H711" s="40">
        <f t="shared" si="392"/>
        <v>185.45</v>
      </c>
      <c r="I711" s="40">
        <f t="shared" si="393"/>
        <v>448</v>
      </c>
      <c r="J711" s="40">
        <f t="shared" si="388"/>
        <v>105.95</v>
      </c>
      <c r="K711" s="40">
        <f t="shared" si="394"/>
        <v>553.95000000000005</v>
      </c>
      <c r="L711" s="92">
        <f t="shared" si="390"/>
        <v>7.2889157531169655E-3</v>
      </c>
    </row>
    <row r="712" spans="1:12" s="44" customFormat="1" ht="30" customHeight="1">
      <c r="A712" s="184" t="s">
        <v>1025</v>
      </c>
      <c r="B712" s="252" t="s">
        <v>2130</v>
      </c>
      <c r="C712" s="39" t="s">
        <v>1471</v>
      </c>
      <c r="D712" s="40">
        <v>1</v>
      </c>
      <c r="E712" s="109">
        <v>48.435000000000002</v>
      </c>
      <c r="F712" s="187">
        <v>122.465</v>
      </c>
      <c r="G712" s="40">
        <f t="shared" si="391"/>
        <v>48.44</v>
      </c>
      <c r="H712" s="40">
        <f t="shared" si="392"/>
        <v>122.47</v>
      </c>
      <c r="I712" s="40">
        <f t="shared" si="393"/>
        <v>170.91</v>
      </c>
      <c r="J712" s="40">
        <f t="shared" si="388"/>
        <v>40.42</v>
      </c>
      <c r="K712" s="40">
        <f t="shared" si="394"/>
        <v>211.32999999999998</v>
      </c>
      <c r="L712" s="92">
        <f t="shared" si="390"/>
        <v>2.7806960305193757E-3</v>
      </c>
    </row>
    <row r="713" spans="1:12" s="44" customFormat="1" ht="35.1" customHeight="1">
      <c r="A713" s="184" t="s">
        <v>1026</v>
      </c>
      <c r="B713" s="252" t="s">
        <v>2131</v>
      </c>
      <c r="C713" s="39" t="s">
        <v>1471</v>
      </c>
      <c r="D713" s="40">
        <v>1</v>
      </c>
      <c r="E713" s="109">
        <v>61.814999999999998</v>
      </c>
      <c r="F713" s="187">
        <v>122.465</v>
      </c>
      <c r="G713" s="40">
        <f t="shared" si="391"/>
        <v>61.82</v>
      </c>
      <c r="H713" s="40">
        <f t="shared" si="392"/>
        <v>122.47</v>
      </c>
      <c r="I713" s="40">
        <f t="shared" si="393"/>
        <v>184.29</v>
      </c>
      <c r="J713" s="40">
        <f t="shared" si="388"/>
        <v>43.58</v>
      </c>
      <c r="K713" s="40">
        <f t="shared" si="394"/>
        <v>227.87</v>
      </c>
      <c r="L713" s="92">
        <f t="shared" si="390"/>
        <v>2.9983305942102409E-3</v>
      </c>
    </row>
    <row r="714" spans="1:12" s="44" customFormat="1" ht="35.1" customHeight="1">
      <c r="A714" s="184" t="s">
        <v>1027</v>
      </c>
      <c r="B714" s="252" t="s">
        <v>2132</v>
      </c>
      <c r="C714" s="39" t="s">
        <v>1471</v>
      </c>
      <c r="D714" s="40">
        <v>1</v>
      </c>
      <c r="E714" s="109">
        <v>72.105000000000004</v>
      </c>
      <c r="F714" s="187">
        <v>122.465</v>
      </c>
      <c r="G714" s="40">
        <f t="shared" si="391"/>
        <v>72.11</v>
      </c>
      <c r="H714" s="40">
        <f t="shared" si="392"/>
        <v>122.47</v>
      </c>
      <c r="I714" s="40">
        <f t="shared" si="393"/>
        <v>194.57999999999998</v>
      </c>
      <c r="J714" s="40">
        <f t="shared" si="388"/>
        <v>46.02</v>
      </c>
      <c r="K714" s="40">
        <f t="shared" si="394"/>
        <v>240.6</v>
      </c>
      <c r="L714" s="92">
        <f t="shared" si="390"/>
        <v>3.1658328914160876E-3</v>
      </c>
    </row>
    <row r="715" spans="1:12" s="44" customFormat="1" ht="35.1" customHeight="1">
      <c r="A715" s="184" t="s">
        <v>1028</v>
      </c>
      <c r="B715" s="252" t="s">
        <v>2133</v>
      </c>
      <c r="C715" s="39" t="s">
        <v>1471</v>
      </c>
      <c r="D715" s="40">
        <v>1</v>
      </c>
      <c r="E715" s="109">
        <v>87.544999999999987</v>
      </c>
      <c r="F715" s="187">
        <v>122.465</v>
      </c>
      <c r="G715" s="40">
        <f t="shared" si="391"/>
        <v>87.55</v>
      </c>
      <c r="H715" s="40">
        <f t="shared" si="392"/>
        <v>122.47</v>
      </c>
      <c r="I715" s="40">
        <f t="shared" si="393"/>
        <v>210.01999999999998</v>
      </c>
      <c r="J715" s="40">
        <f t="shared" si="388"/>
        <v>49.67</v>
      </c>
      <c r="K715" s="40">
        <f t="shared" si="394"/>
        <v>259.69</v>
      </c>
      <c r="L715" s="92">
        <f t="shared" si="390"/>
        <v>3.4170205468488936E-3</v>
      </c>
    </row>
    <row r="716" spans="1:12" s="44" customFormat="1" ht="35.1" customHeight="1">
      <c r="A716" s="184" t="s">
        <v>1029</v>
      </c>
      <c r="B716" s="252" t="s">
        <v>2134</v>
      </c>
      <c r="C716" s="39" t="s">
        <v>1471</v>
      </c>
      <c r="D716" s="40">
        <v>1</v>
      </c>
      <c r="E716" s="109">
        <v>118.425</v>
      </c>
      <c r="F716" s="187">
        <v>122.465</v>
      </c>
      <c r="G716" s="40">
        <f t="shared" si="391"/>
        <v>118.43</v>
      </c>
      <c r="H716" s="40">
        <f t="shared" si="392"/>
        <v>122.47</v>
      </c>
      <c r="I716" s="40">
        <f t="shared" si="393"/>
        <v>240.9</v>
      </c>
      <c r="J716" s="40">
        <f t="shared" si="388"/>
        <v>56.97</v>
      </c>
      <c r="K716" s="40">
        <f t="shared" si="394"/>
        <v>297.87</v>
      </c>
      <c r="L716" s="92">
        <f t="shared" si="390"/>
        <v>3.9193958577145062E-3</v>
      </c>
    </row>
    <row r="717" spans="1:12" s="44" customFormat="1" ht="35.1" customHeight="1">
      <c r="A717" s="184" t="s">
        <v>1030</v>
      </c>
      <c r="B717" s="252" t="s">
        <v>2135</v>
      </c>
      <c r="C717" s="39" t="s">
        <v>1471</v>
      </c>
      <c r="D717" s="40">
        <v>1</v>
      </c>
      <c r="E717" s="109">
        <v>122.25470000000001</v>
      </c>
      <c r="F717" s="187">
        <v>152.90629999999999</v>
      </c>
      <c r="G717" s="40">
        <f t="shared" si="391"/>
        <v>122.25</v>
      </c>
      <c r="H717" s="40">
        <f t="shared" si="392"/>
        <v>152.91</v>
      </c>
      <c r="I717" s="40">
        <f t="shared" si="393"/>
        <v>275.15999999999997</v>
      </c>
      <c r="J717" s="40">
        <f t="shared" si="388"/>
        <v>65.069999999999993</v>
      </c>
      <c r="K717" s="40">
        <f t="shared" si="394"/>
        <v>340.22999999999996</v>
      </c>
      <c r="L717" s="92">
        <f t="shared" si="390"/>
        <v>4.4767719228865147E-3</v>
      </c>
    </row>
    <row r="718" spans="1:12" s="44" customFormat="1" ht="35.1" customHeight="1">
      <c r="A718" s="184" t="s">
        <v>1031</v>
      </c>
      <c r="B718" s="252" t="s">
        <v>2136</v>
      </c>
      <c r="C718" s="39" t="s">
        <v>1471</v>
      </c>
      <c r="D718" s="40">
        <v>1</v>
      </c>
      <c r="E718" s="109">
        <v>164.4547</v>
      </c>
      <c r="F718" s="187">
        <v>152.90629999999999</v>
      </c>
      <c r="G718" s="40">
        <f t="shared" si="391"/>
        <v>164.45</v>
      </c>
      <c r="H718" s="40">
        <f t="shared" si="392"/>
        <v>152.91</v>
      </c>
      <c r="I718" s="40">
        <f t="shared" si="393"/>
        <v>317.36</v>
      </c>
      <c r="J718" s="40">
        <f t="shared" si="388"/>
        <v>75.05</v>
      </c>
      <c r="K718" s="40">
        <f t="shared" si="394"/>
        <v>392.41</v>
      </c>
      <c r="L718" s="92">
        <f t="shared" si="390"/>
        <v>5.1633602864529808E-3</v>
      </c>
    </row>
    <row r="719" spans="1:12" s="44" customFormat="1" ht="35.1" customHeight="1">
      <c r="A719" s="184" t="s">
        <v>1032</v>
      </c>
      <c r="B719" s="252" t="s">
        <v>2137</v>
      </c>
      <c r="C719" s="39" t="s">
        <v>1471</v>
      </c>
      <c r="D719" s="40">
        <v>1</v>
      </c>
      <c r="E719" s="109">
        <v>231.35470000000001</v>
      </c>
      <c r="F719" s="187">
        <v>152.90629999999999</v>
      </c>
      <c r="G719" s="40">
        <f t="shared" si="391"/>
        <v>231.35</v>
      </c>
      <c r="H719" s="40">
        <f t="shared" si="392"/>
        <v>152.91</v>
      </c>
      <c r="I719" s="40">
        <f t="shared" si="393"/>
        <v>384.26</v>
      </c>
      <c r="J719" s="40">
        <f t="shared" si="388"/>
        <v>90.88</v>
      </c>
      <c r="K719" s="40">
        <f t="shared" si="394"/>
        <v>475.14</v>
      </c>
      <c r="L719" s="92">
        <f t="shared" si="390"/>
        <v>6.2519278471630914E-3</v>
      </c>
    </row>
    <row r="720" spans="1:12" s="44" customFormat="1" ht="35.1" customHeight="1">
      <c r="A720" s="184" t="s">
        <v>1033</v>
      </c>
      <c r="B720" s="252" t="s">
        <v>2138</v>
      </c>
      <c r="C720" s="39" t="s">
        <v>1471</v>
      </c>
      <c r="D720" s="40">
        <v>1</v>
      </c>
      <c r="E720" s="109">
        <v>288.47469999999998</v>
      </c>
      <c r="F720" s="187">
        <v>152.90629999999999</v>
      </c>
      <c r="G720" s="40">
        <f t="shared" si="391"/>
        <v>288.47000000000003</v>
      </c>
      <c r="H720" s="40">
        <f t="shared" si="392"/>
        <v>152.91</v>
      </c>
      <c r="I720" s="40">
        <f t="shared" si="393"/>
        <v>441.38</v>
      </c>
      <c r="J720" s="40">
        <f t="shared" si="388"/>
        <v>104.38</v>
      </c>
      <c r="K720" s="40">
        <f t="shared" si="394"/>
        <v>545.76</v>
      </c>
      <c r="L720" s="92">
        <f t="shared" si="390"/>
        <v>7.1811511172869668E-3</v>
      </c>
    </row>
    <row r="721" spans="1:12" s="44" customFormat="1" ht="35.1" customHeight="1">
      <c r="A721" s="184" t="s">
        <v>1034</v>
      </c>
      <c r="B721" s="252" t="s">
        <v>2139</v>
      </c>
      <c r="C721" s="39" t="s">
        <v>1471</v>
      </c>
      <c r="D721" s="40">
        <v>1</v>
      </c>
      <c r="E721" s="109">
        <v>201.50469999999999</v>
      </c>
      <c r="F721" s="187">
        <v>152.90629999999999</v>
      </c>
      <c r="G721" s="40">
        <f t="shared" si="391"/>
        <v>201.5</v>
      </c>
      <c r="H721" s="40">
        <f t="shared" si="392"/>
        <v>152.91</v>
      </c>
      <c r="I721" s="40">
        <f t="shared" si="393"/>
        <v>354.40999999999997</v>
      </c>
      <c r="J721" s="40">
        <f t="shared" si="388"/>
        <v>83.82</v>
      </c>
      <c r="K721" s="40">
        <f t="shared" si="394"/>
        <v>438.22999999999996</v>
      </c>
      <c r="L721" s="92">
        <f t="shared" si="390"/>
        <v>5.7662632917924858E-3</v>
      </c>
    </row>
    <row r="722" spans="1:12" s="44" customFormat="1" ht="35.1" customHeight="1">
      <c r="A722" s="184" t="s">
        <v>1035</v>
      </c>
      <c r="B722" s="252" t="s">
        <v>2140</v>
      </c>
      <c r="C722" s="39" t="s">
        <v>1471</v>
      </c>
      <c r="D722" s="40">
        <v>1</v>
      </c>
      <c r="E722" s="109">
        <v>211.79470000000001</v>
      </c>
      <c r="F722" s="187">
        <v>152.90629999999999</v>
      </c>
      <c r="G722" s="40">
        <f t="shared" si="391"/>
        <v>211.79</v>
      </c>
      <c r="H722" s="40">
        <f t="shared" si="392"/>
        <v>152.91</v>
      </c>
      <c r="I722" s="40">
        <f t="shared" si="393"/>
        <v>364.7</v>
      </c>
      <c r="J722" s="40">
        <f t="shared" si="388"/>
        <v>86.25</v>
      </c>
      <c r="K722" s="40">
        <f t="shared" si="394"/>
        <v>450.95</v>
      </c>
      <c r="L722" s="92">
        <f t="shared" si="390"/>
        <v>5.9336340082464037E-3</v>
      </c>
    </row>
    <row r="723" spans="1:12" s="44" customFormat="1" ht="35.1" customHeight="1">
      <c r="A723" s="184" t="s">
        <v>1036</v>
      </c>
      <c r="B723" s="252" t="s">
        <v>2141</v>
      </c>
      <c r="C723" s="39" t="s">
        <v>1471</v>
      </c>
      <c r="D723" s="40">
        <v>1</v>
      </c>
      <c r="E723" s="109">
        <v>174.00499999999997</v>
      </c>
      <c r="F723" s="187">
        <v>122.465</v>
      </c>
      <c r="G723" s="40">
        <f t="shared" si="391"/>
        <v>174.01</v>
      </c>
      <c r="H723" s="40">
        <f t="shared" si="392"/>
        <v>122.47</v>
      </c>
      <c r="I723" s="40">
        <f t="shared" si="393"/>
        <v>296.48</v>
      </c>
      <c r="J723" s="40">
        <f t="shared" si="388"/>
        <v>70.12</v>
      </c>
      <c r="K723" s="40">
        <f t="shared" si="394"/>
        <v>366.6</v>
      </c>
      <c r="L723" s="92">
        <f t="shared" si="390"/>
        <v>4.8237503657237654E-3</v>
      </c>
    </row>
    <row r="724" spans="1:12" s="44" customFormat="1" ht="35.1" customHeight="1">
      <c r="A724" s="184" t="s">
        <v>1037</v>
      </c>
      <c r="B724" s="252" t="s">
        <v>2142</v>
      </c>
      <c r="C724" s="39" t="s">
        <v>1471</v>
      </c>
      <c r="D724" s="40">
        <v>1</v>
      </c>
      <c r="E724" s="109">
        <v>174.00499999999997</v>
      </c>
      <c r="F724" s="187">
        <v>122.465</v>
      </c>
      <c r="G724" s="40">
        <f t="shared" si="391"/>
        <v>174.01</v>
      </c>
      <c r="H724" s="40">
        <f t="shared" si="392"/>
        <v>122.47</v>
      </c>
      <c r="I724" s="40">
        <f t="shared" si="393"/>
        <v>296.48</v>
      </c>
      <c r="J724" s="40">
        <f t="shared" si="388"/>
        <v>70.12</v>
      </c>
      <c r="K724" s="40">
        <f t="shared" si="394"/>
        <v>366.6</v>
      </c>
      <c r="L724" s="92">
        <f t="shared" si="390"/>
        <v>4.8237503657237654E-3</v>
      </c>
    </row>
    <row r="725" spans="1:12" s="38" customFormat="1" ht="30" customHeight="1">
      <c r="A725" s="181" t="s">
        <v>1038</v>
      </c>
      <c r="B725" s="160" t="s">
        <v>221</v>
      </c>
      <c r="C725" s="133"/>
      <c r="D725" s="133"/>
      <c r="E725" s="133"/>
      <c r="F725" s="133">
        <v>0</v>
      </c>
      <c r="G725" s="177">
        <f t="shared" ref="G725:L725" si="395">SUM(G726:G738)</f>
        <v>9545.7199999999993</v>
      </c>
      <c r="H725" s="177">
        <f t="shared" si="395"/>
        <v>1791.5700000000002</v>
      </c>
      <c r="I725" s="177">
        <f t="shared" si="395"/>
        <v>11337.29</v>
      </c>
      <c r="J725" s="177">
        <f t="shared" si="395"/>
        <v>2681.2400000000002</v>
      </c>
      <c r="K725" s="177">
        <f t="shared" si="395"/>
        <v>14018.529999999999</v>
      </c>
      <c r="L725" s="177">
        <f t="shared" si="395"/>
        <v>0.18445687183417775</v>
      </c>
    </row>
    <row r="726" spans="1:12" s="38" customFormat="1" ht="30" customHeight="1">
      <c r="A726" s="184" t="s">
        <v>1039</v>
      </c>
      <c r="B726" s="252" t="s">
        <v>2143</v>
      </c>
      <c r="C726" s="39" t="s">
        <v>1471</v>
      </c>
      <c r="D726" s="40">
        <v>4</v>
      </c>
      <c r="E726" s="109">
        <v>64.282800000000009</v>
      </c>
      <c r="F726" s="187">
        <v>10.497</v>
      </c>
      <c r="G726" s="40">
        <f t="shared" ref="G726:G733" si="396">ROUND(D726*E726,2)</f>
        <v>257.13</v>
      </c>
      <c r="H726" s="40">
        <f t="shared" ref="H726:H733" si="397">ROUND(D726*F726,2)</f>
        <v>41.99</v>
      </c>
      <c r="I726" s="40">
        <f t="shared" ref="I726:I733" si="398">G726+H726</f>
        <v>299.12</v>
      </c>
      <c r="J726" s="40">
        <f t="shared" ref="J726:J733" si="399">ROUND($J$15*I726,2)</f>
        <v>70.739999999999995</v>
      </c>
      <c r="K726" s="40">
        <f t="shared" ref="K726:K733" si="400">I726+J726</f>
        <v>369.86</v>
      </c>
      <c r="L726" s="92">
        <f t="shared" ref="L726:L738" si="401">K726/$K$1159*100</f>
        <v>4.8666456908526782E-3</v>
      </c>
    </row>
    <row r="727" spans="1:12" s="38" customFormat="1" ht="50.1" customHeight="1">
      <c r="A727" s="184" t="s">
        <v>1040</v>
      </c>
      <c r="B727" s="252" t="s">
        <v>2144</v>
      </c>
      <c r="C727" s="39" t="s">
        <v>1500</v>
      </c>
      <c r="D727" s="40">
        <v>5</v>
      </c>
      <c r="E727" s="109">
        <v>10.309999999999999</v>
      </c>
      <c r="F727" s="187">
        <v>34.99</v>
      </c>
      <c r="G727" s="40">
        <f t="shared" si="396"/>
        <v>51.55</v>
      </c>
      <c r="H727" s="40">
        <f t="shared" si="397"/>
        <v>174.95</v>
      </c>
      <c r="I727" s="40">
        <f t="shared" si="398"/>
        <v>226.5</v>
      </c>
      <c r="J727" s="40">
        <f t="shared" si="399"/>
        <v>53.57</v>
      </c>
      <c r="K727" s="40">
        <f t="shared" si="400"/>
        <v>280.07</v>
      </c>
      <c r="L727" s="92">
        <f t="shared" si="401"/>
        <v>3.6851821192805641E-3</v>
      </c>
    </row>
    <row r="728" spans="1:12" s="38" customFormat="1" ht="63" customHeight="1">
      <c r="A728" s="184" t="s">
        <v>1041</v>
      </c>
      <c r="B728" s="252" t="s">
        <v>2145</v>
      </c>
      <c r="C728" s="39" t="s">
        <v>1500</v>
      </c>
      <c r="D728" s="40">
        <v>1</v>
      </c>
      <c r="E728" s="109">
        <v>335.95999999999992</v>
      </c>
      <c r="F728" s="187">
        <v>84.53</v>
      </c>
      <c r="G728" s="40">
        <f t="shared" si="396"/>
        <v>335.96</v>
      </c>
      <c r="H728" s="40">
        <f t="shared" si="397"/>
        <v>84.53</v>
      </c>
      <c r="I728" s="40">
        <f t="shared" si="398"/>
        <v>420.49</v>
      </c>
      <c r="J728" s="40">
        <f t="shared" si="399"/>
        <v>99.44</v>
      </c>
      <c r="K728" s="40">
        <f t="shared" si="400"/>
        <v>519.93000000000006</v>
      </c>
      <c r="L728" s="92">
        <f t="shared" si="401"/>
        <v>6.8412780350538931E-3</v>
      </c>
    </row>
    <row r="729" spans="1:12" s="38" customFormat="1" ht="30" customHeight="1">
      <c r="A729" s="184" t="s">
        <v>1042</v>
      </c>
      <c r="B729" s="252" t="s">
        <v>2146</v>
      </c>
      <c r="C729" s="39" t="s">
        <v>1832</v>
      </c>
      <c r="D729" s="40">
        <v>10</v>
      </c>
      <c r="E729" s="109">
        <v>1.891</v>
      </c>
      <c r="F729" s="187">
        <v>1.7495000000000001</v>
      </c>
      <c r="G729" s="40">
        <f t="shared" si="396"/>
        <v>18.91</v>
      </c>
      <c r="H729" s="40">
        <f t="shared" si="397"/>
        <v>17.5</v>
      </c>
      <c r="I729" s="40">
        <f t="shared" si="398"/>
        <v>36.409999999999997</v>
      </c>
      <c r="J729" s="40">
        <f t="shared" si="399"/>
        <v>8.61</v>
      </c>
      <c r="K729" s="40">
        <f t="shared" si="400"/>
        <v>45.019999999999996</v>
      </c>
      <c r="L729" s="92">
        <f t="shared" si="401"/>
        <v>5.9237654518517157E-4</v>
      </c>
    </row>
    <row r="730" spans="1:12" s="38" customFormat="1" ht="35.1" customHeight="1">
      <c r="A730" s="184" t="s">
        <v>1043</v>
      </c>
      <c r="B730" s="252" t="s">
        <v>2147</v>
      </c>
      <c r="C730" s="39" t="s">
        <v>1500</v>
      </c>
      <c r="D730" s="40">
        <v>10</v>
      </c>
      <c r="E730" s="109">
        <v>5.21</v>
      </c>
      <c r="F730" s="187">
        <v>20.12</v>
      </c>
      <c r="G730" s="40">
        <f t="shared" ref="G730" si="402">ROUND(D730*E730,2)</f>
        <v>52.1</v>
      </c>
      <c r="H730" s="40">
        <f t="shared" ref="H730" si="403">ROUND(D730*F730,2)</f>
        <v>201.2</v>
      </c>
      <c r="I730" s="40">
        <f t="shared" ref="I730" si="404">G730+H730</f>
        <v>253.29999999999998</v>
      </c>
      <c r="J730" s="40">
        <f t="shared" ref="J730" si="405">ROUND($J$15*I730,2)</f>
        <v>59.9</v>
      </c>
      <c r="K730" s="40">
        <f t="shared" ref="K730" si="406">I730+J730</f>
        <v>313.2</v>
      </c>
      <c r="L730" s="92">
        <f t="shared" si="401"/>
        <v>4.1211091504219401E-3</v>
      </c>
    </row>
    <row r="731" spans="1:12" s="38" customFormat="1" ht="35.1" customHeight="1">
      <c r="A731" s="184" t="s">
        <v>1044</v>
      </c>
      <c r="B731" s="252" t="s">
        <v>2148</v>
      </c>
      <c r="C731" s="39" t="s">
        <v>2093</v>
      </c>
      <c r="D731" s="40">
        <v>10</v>
      </c>
      <c r="E731" s="109">
        <v>5.1549999999999994</v>
      </c>
      <c r="F731" s="187">
        <v>17.495000000000001</v>
      </c>
      <c r="G731" s="40">
        <f t="shared" si="396"/>
        <v>51.55</v>
      </c>
      <c r="H731" s="40">
        <f t="shared" si="397"/>
        <v>174.95</v>
      </c>
      <c r="I731" s="40">
        <f t="shared" si="398"/>
        <v>226.5</v>
      </c>
      <c r="J731" s="40">
        <f t="shared" si="399"/>
        <v>53.57</v>
      </c>
      <c r="K731" s="40">
        <f t="shared" si="400"/>
        <v>280.07</v>
      </c>
      <c r="L731" s="92">
        <f t="shared" si="401"/>
        <v>3.6851821192805641E-3</v>
      </c>
    </row>
    <row r="732" spans="1:12" s="38" customFormat="1" ht="35.1" customHeight="1">
      <c r="A732" s="184" t="s">
        <v>1045</v>
      </c>
      <c r="B732" s="252" t="s">
        <v>2149</v>
      </c>
      <c r="C732" s="39" t="s">
        <v>1471</v>
      </c>
      <c r="D732" s="40">
        <v>10</v>
      </c>
      <c r="E732" s="109">
        <v>21.6</v>
      </c>
      <c r="F732" s="187">
        <v>11.54</v>
      </c>
      <c r="G732" s="40">
        <f t="shared" si="396"/>
        <v>216</v>
      </c>
      <c r="H732" s="40">
        <f t="shared" si="397"/>
        <v>115.4</v>
      </c>
      <c r="I732" s="40">
        <f t="shared" si="398"/>
        <v>331.4</v>
      </c>
      <c r="J732" s="40">
        <f t="shared" si="399"/>
        <v>78.38</v>
      </c>
      <c r="K732" s="40">
        <f t="shared" si="400"/>
        <v>409.78</v>
      </c>
      <c r="L732" s="92">
        <f t="shared" si="401"/>
        <v>5.3919160525539665E-3</v>
      </c>
    </row>
    <row r="733" spans="1:12" s="38" customFormat="1" ht="35.1" customHeight="1">
      <c r="A733" s="184" t="s">
        <v>1046</v>
      </c>
      <c r="B733" s="252" t="s">
        <v>2150</v>
      </c>
      <c r="C733" s="39" t="s">
        <v>1471</v>
      </c>
      <c r="D733" s="40">
        <v>10</v>
      </c>
      <c r="E733" s="109">
        <v>25.01</v>
      </c>
      <c r="F733" s="187">
        <v>11.54</v>
      </c>
      <c r="G733" s="40">
        <f t="shared" si="396"/>
        <v>250.1</v>
      </c>
      <c r="H733" s="40">
        <f t="shared" si="397"/>
        <v>115.4</v>
      </c>
      <c r="I733" s="40">
        <f t="shared" si="398"/>
        <v>365.5</v>
      </c>
      <c r="J733" s="40">
        <f t="shared" si="399"/>
        <v>86.44</v>
      </c>
      <c r="K733" s="40">
        <f t="shared" si="400"/>
        <v>451.94</v>
      </c>
      <c r="L733" s="92">
        <f t="shared" si="401"/>
        <v>5.9466605026873929E-3</v>
      </c>
    </row>
    <row r="734" spans="1:12" s="38" customFormat="1" ht="30" customHeight="1">
      <c r="A734" s="184" t="s">
        <v>1047</v>
      </c>
      <c r="B734" s="252" t="s">
        <v>2151</v>
      </c>
      <c r="C734" s="39" t="s">
        <v>1471</v>
      </c>
      <c r="D734" s="135">
        <v>1</v>
      </c>
      <c r="E734" s="109">
        <v>269.90370000000001</v>
      </c>
      <c r="F734" s="187">
        <v>64.853549999999998</v>
      </c>
      <c r="G734" s="40">
        <f>ROUND(D734*E734,2)</f>
        <v>269.89999999999998</v>
      </c>
      <c r="H734" s="40">
        <f>ROUND(D734*F734,2)</f>
        <v>64.849999999999994</v>
      </c>
      <c r="I734" s="40">
        <f>G734+H734</f>
        <v>334.75</v>
      </c>
      <c r="J734" s="40">
        <f>ROUND($J$15*I734,2)</f>
        <v>79.17</v>
      </c>
      <c r="K734" s="40">
        <f>I734+J734</f>
        <v>413.92</v>
      </c>
      <c r="L734" s="92">
        <f t="shared" si="401"/>
        <v>5.4463904838526487E-3</v>
      </c>
    </row>
    <row r="735" spans="1:12" s="38" customFormat="1" ht="35.1" customHeight="1">
      <c r="A735" s="184" t="s">
        <v>1048</v>
      </c>
      <c r="B735" s="252" t="s">
        <v>2152</v>
      </c>
      <c r="C735" s="39" t="s">
        <v>1471</v>
      </c>
      <c r="D735" s="135">
        <v>1</v>
      </c>
      <c r="E735" s="109">
        <v>1229.925</v>
      </c>
      <c r="F735" s="187">
        <v>182</v>
      </c>
      <c r="G735" s="40">
        <f t="shared" ref="G735:G738" si="407">ROUND(D735*E735,2)</f>
        <v>1229.93</v>
      </c>
      <c r="H735" s="40">
        <f t="shared" ref="H735:H738" si="408">ROUND(D735*F735,2)</f>
        <v>182</v>
      </c>
      <c r="I735" s="40">
        <f t="shared" ref="I735:I738" si="409">G735+H735</f>
        <v>1411.93</v>
      </c>
      <c r="J735" s="40">
        <f t="shared" ref="J735:J738" si="410">ROUND($J$15*I735,2)</f>
        <v>333.92</v>
      </c>
      <c r="K735" s="40">
        <f t="shared" ref="K735:K738" si="411">I735+J735</f>
        <v>1745.8500000000001</v>
      </c>
      <c r="L735" s="92">
        <f t="shared" si="401"/>
        <v>2.2972025575556016E-2</v>
      </c>
    </row>
    <row r="736" spans="1:12" s="38" customFormat="1" ht="35.1" customHeight="1">
      <c r="A736" s="184" t="s">
        <v>1215</v>
      </c>
      <c r="B736" s="252" t="s">
        <v>2153</v>
      </c>
      <c r="C736" s="39" t="s">
        <v>1471</v>
      </c>
      <c r="D736" s="135">
        <v>1</v>
      </c>
      <c r="E736" s="109">
        <v>1229.94</v>
      </c>
      <c r="F736" s="187">
        <v>182</v>
      </c>
      <c r="G736" s="40">
        <f t="shared" si="407"/>
        <v>1229.94</v>
      </c>
      <c r="H736" s="40">
        <f t="shared" si="408"/>
        <v>182</v>
      </c>
      <c r="I736" s="40">
        <f t="shared" si="409"/>
        <v>1411.94</v>
      </c>
      <c r="J736" s="40">
        <f t="shared" si="410"/>
        <v>333.92</v>
      </c>
      <c r="K736" s="40">
        <f t="shared" si="411"/>
        <v>1745.8600000000001</v>
      </c>
      <c r="L736" s="92">
        <f t="shared" si="401"/>
        <v>2.2972157156307946E-2</v>
      </c>
    </row>
    <row r="737" spans="1:12" s="38" customFormat="1" ht="35.1" customHeight="1">
      <c r="A737" s="184" t="s">
        <v>1216</v>
      </c>
      <c r="B737" s="252" t="s">
        <v>2154</v>
      </c>
      <c r="C737" s="39" t="s">
        <v>1471</v>
      </c>
      <c r="D737" s="135">
        <v>1</v>
      </c>
      <c r="E737" s="109">
        <v>2592.7600000000002</v>
      </c>
      <c r="F737" s="187">
        <v>218.4</v>
      </c>
      <c r="G737" s="40">
        <f t="shared" si="407"/>
        <v>2592.7600000000002</v>
      </c>
      <c r="H737" s="40">
        <f t="shared" si="408"/>
        <v>218.4</v>
      </c>
      <c r="I737" s="40">
        <f t="shared" si="409"/>
        <v>2811.1600000000003</v>
      </c>
      <c r="J737" s="40">
        <f t="shared" si="410"/>
        <v>664.83</v>
      </c>
      <c r="K737" s="40">
        <f t="shared" si="411"/>
        <v>3475.9900000000002</v>
      </c>
      <c r="L737" s="92">
        <f t="shared" si="401"/>
        <v>4.5737337789831287E-2</v>
      </c>
    </row>
    <row r="738" spans="1:12" s="38" customFormat="1" ht="35.1" customHeight="1">
      <c r="A738" s="184" t="s">
        <v>1217</v>
      </c>
      <c r="B738" s="252" t="s">
        <v>2155</v>
      </c>
      <c r="C738" s="39" t="s">
        <v>1471</v>
      </c>
      <c r="D738" s="135">
        <v>1</v>
      </c>
      <c r="E738" s="109">
        <v>2989.8900000000003</v>
      </c>
      <c r="F738" s="187">
        <v>218.4</v>
      </c>
      <c r="G738" s="40">
        <f t="shared" si="407"/>
        <v>2989.89</v>
      </c>
      <c r="H738" s="40">
        <f t="shared" si="408"/>
        <v>218.4</v>
      </c>
      <c r="I738" s="40">
        <f t="shared" si="409"/>
        <v>3208.29</v>
      </c>
      <c r="J738" s="40">
        <f t="shared" si="410"/>
        <v>758.75</v>
      </c>
      <c r="K738" s="40">
        <f t="shared" si="411"/>
        <v>3967.04</v>
      </c>
      <c r="L738" s="92">
        <f t="shared" si="401"/>
        <v>5.2198610613313698E-2</v>
      </c>
    </row>
    <row r="739" spans="1:12" s="38" customFormat="1" ht="30" customHeight="1">
      <c r="A739" s="124">
        <v>3</v>
      </c>
      <c r="B739" s="126" t="s">
        <v>46</v>
      </c>
      <c r="C739" s="122"/>
      <c r="D739" s="122"/>
      <c r="E739" s="122"/>
      <c r="F739" s="122"/>
      <c r="G739" s="123">
        <f>SUM(G740,G794,G980,G1021,G1046,G1082,G1115,G1134,G1151)</f>
        <v>1436660.06</v>
      </c>
      <c r="H739" s="123">
        <f>SUM(H740,H794,H980,H1021,H1046,H1082,H1115,H1134,H1151)</f>
        <v>407247.99</v>
      </c>
      <c r="I739" s="123">
        <f>SUM(I740,I794,I980,I1021,I1046,I1082,I1115,I1134,I1151)</f>
        <v>1843908.0500000005</v>
      </c>
      <c r="J739" s="123">
        <f t="shared" ref="J739:L739" si="412">SUM(J740,J794,J980,J1021,J1046,J1082,J1115,J1134,J1151)</f>
        <v>436078.49999999994</v>
      </c>
      <c r="K739" s="123">
        <f t="shared" si="412"/>
        <v>2279986.5500000003</v>
      </c>
      <c r="L739" s="123">
        <f t="shared" si="412"/>
        <v>30.000234463741855</v>
      </c>
    </row>
    <row r="740" spans="1:12" s="38" customFormat="1" ht="30" customHeight="1">
      <c r="A740" s="181" t="s">
        <v>37</v>
      </c>
      <c r="B740" s="160" t="s">
        <v>222</v>
      </c>
      <c r="C740" s="133"/>
      <c r="D740" s="133"/>
      <c r="E740" s="133"/>
      <c r="F740" s="133"/>
      <c r="G740" s="177">
        <f>SUM(G741:G793)</f>
        <v>112417.11000000002</v>
      </c>
      <c r="H740" s="177">
        <f t="shared" ref="H740:L740" si="413">SUM(H741:H793)</f>
        <v>27807.799999999996</v>
      </c>
      <c r="I740" s="177">
        <f t="shared" si="413"/>
        <v>140224.91</v>
      </c>
      <c r="J740" s="177">
        <f t="shared" si="413"/>
        <v>33162.75</v>
      </c>
      <c r="K740" s="177">
        <f t="shared" si="413"/>
        <v>173387.65999999997</v>
      </c>
      <c r="L740" s="177">
        <f t="shared" si="413"/>
        <v>2.281447867804113</v>
      </c>
    </row>
    <row r="741" spans="1:12" s="38" customFormat="1" ht="30" customHeight="1">
      <c r="A741" s="184" t="s">
        <v>232</v>
      </c>
      <c r="B741" s="252" t="s">
        <v>2156</v>
      </c>
      <c r="C741" s="39" t="s">
        <v>1500</v>
      </c>
      <c r="D741" s="179">
        <v>50</v>
      </c>
      <c r="E741" s="109">
        <v>14.327500000000001</v>
      </c>
      <c r="F741" s="187">
        <v>49.497500000000002</v>
      </c>
      <c r="G741" s="40">
        <f t="shared" ref="G741" si="414">ROUND(D741*E741,2)</f>
        <v>716.38</v>
      </c>
      <c r="H741" s="40">
        <f t="shared" ref="H741" si="415">ROUND(D741*F741,2)</f>
        <v>2474.88</v>
      </c>
      <c r="I741" s="40">
        <f t="shared" ref="I741" si="416">G741+H741</f>
        <v>3191.26</v>
      </c>
      <c r="J741" s="40">
        <f t="shared" ref="J741" si="417">ROUND($J$15*I741,2)</f>
        <v>754.72</v>
      </c>
      <c r="K741" s="40">
        <f t="shared" ref="K741" si="418">I741+J741</f>
        <v>3945.9800000000005</v>
      </c>
      <c r="L741" s="92">
        <f t="shared" ref="L741:L772" si="419">K741/$K$1159*100</f>
        <v>5.1921501549750851E-2</v>
      </c>
    </row>
    <row r="742" spans="1:12" s="38" customFormat="1" ht="30" customHeight="1">
      <c r="A742" s="184" t="s">
        <v>233</v>
      </c>
      <c r="B742" s="252" t="s">
        <v>2157</v>
      </c>
      <c r="C742" s="39" t="s">
        <v>1471</v>
      </c>
      <c r="D742" s="40">
        <v>5</v>
      </c>
      <c r="E742" s="109">
        <v>184.16</v>
      </c>
      <c r="F742" s="187">
        <v>109.2</v>
      </c>
      <c r="G742" s="40">
        <f t="shared" ref="G742:G753" si="420">ROUND(D742*E742,2)</f>
        <v>920.8</v>
      </c>
      <c r="H742" s="40">
        <f t="shared" ref="H742:H753" si="421">ROUND(D742*F742,2)</f>
        <v>546</v>
      </c>
      <c r="I742" s="40">
        <f t="shared" ref="I742:I753" si="422">G742+H742</f>
        <v>1466.8</v>
      </c>
      <c r="J742" s="40">
        <f t="shared" ref="J742:J773" si="423">ROUND($J$15*I742,2)</f>
        <v>346.89</v>
      </c>
      <c r="K742" s="40">
        <f t="shared" ref="K742:K753" si="424">I742+J742</f>
        <v>1813.69</v>
      </c>
      <c r="L742" s="92">
        <f t="shared" si="419"/>
        <v>2.3864669396643577E-2</v>
      </c>
    </row>
    <row r="743" spans="1:12" s="38" customFormat="1" ht="30" customHeight="1">
      <c r="A743" s="184" t="s">
        <v>234</v>
      </c>
      <c r="B743" s="252" t="s">
        <v>2158</v>
      </c>
      <c r="C743" s="39" t="s">
        <v>1471</v>
      </c>
      <c r="D743" s="40">
        <v>5</v>
      </c>
      <c r="E743" s="109">
        <v>467.46000000000004</v>
      </c>
      <c r="F743" s="187">
        <v>127.4</v>
      </c>
      <c r="G743" s="40">
        <f t="shared" si="420"/>
        <v>2337.3000000000002</v>
      </c>
      <c r="H743" s="40">
        <f t="shared" si="421"/>
        <v>637</v>
      </c>
      <c r="I743" s="40">
        <f t="shared" si="422"/>
        <v>2974.3</v>
      </c>
      <c r="J743" s="40">
        <f t="shared" si="423"/>
        <v>703.41</v>
      </c>
      <c r="K743" s="40">
        <f t="shared" si="424"/>
        <v>3677.71</v>
      </c>
      <c r="L743" s="92">
        <f t="shared" si="419"/>
        <v>4.8391584717746718E-2</v>
      </c>
    </row>
    <row r="744" spans="1:12" s="38" customFormat="1" ht="30" customHeight="1">
      <c r="A744" s="184" t="s">
        <v>235</v>
      </c>
      <c r="B744" s="252" t="s">
        <v>2159</v>
      </c>
      <c r="C744" s="39" t="s">
        <v>1471</v>
      </c>
      <c r="D744" s="40">
        <v>5</v>
      </c>
      <c r="E744" s="109">
        <v>334.23</v>
      </c>
      <c r="F744" s="187">
        <v>127.4</v>
      </c>
      <c r="G744" s="40">
        <f t="shared" si="420"/>
        <v>1671.15</v>
      </c>
      <c r="H744" s="40">
        <f t="shared" si="421"/>
        <v>637</v>
      </c>
      <c r="I744" s="40">
        <f t="shared" si="422"/>
        <v>2308.15</v>
      </c>
      <c r="J744" s="40">
        <f t="shared" si="423"/>
        <v>545.87</v>
      </c>
      <c r="K744" s="40">
        <f t="shared" si="424"/>
        <v>2854.02</v>
      </c>
      <c r="L744" s="92">
        <f t="shared" si="419"/>
        <v>3.7553409762092031E-2</v>
      </c>
    </row>
    <row r="745" spans="1:12" s="38" customFormat="1" ht="30" customHeight="1">
      <c r="A745" s="184" t="s">
        <v>236</v>
      </c>
      <c r="B745" s="252" t="s">
        <v>2160</v>
      </c>
      <c r="C745" s="39" t="s">
        <v>1471</v>
      </c>
      <c r="D745" s="40">
        <v>2</v>
      </c>
      <c r="E745" s="109">
        <v>586.37</v>
      </c>
      <c r="F745" s="187">
        <v>127.4</v>
      </c>
      <c r="G745" s="40">
        <f t="shared" si="420"/>
        <v>1172.74</v>
      </c>
      <c r="H745" s="40">
        <f t="shared" si="421"/>
        <v>254.8</v>
      </c>
      <c r="I745" s="40">
        <f t="shared" si="422"/>
        <v>1427.54</v>
      </c>
      <c r="J745" s="40">
        <f t="shared" si="423"/>
        <v>337.61</v>
      </c>
      <c r="K745" s="40">
        <f t="shared" si="424"/>
        <v>1765.15</v>
      </c>
      <c r="L745" s="92">
        <f t="shared" si="419"/>
        <v>2.3225976426779336E-2</v>
      </c>
    </row>
    <row r="746" spans="1:12" s="38" customFormat="1" ht="30" customHeight="1">
      <c r="A746" s="184" t="s">
        <v>237</v>
      </c>
      <c r="B746" s="252" t="s">
        <v>2161</v>
      </c>
      <c r="C746" s="39" t="s">
        <v>1471</v>
      </c>
      <c r="D746" s="40">
        <v>10</v>
      </c>
      <c r="E746" s="109">
        <v>132.78100000000001</v>
      </c>
      <c r="F746" s="187">
        <v>20.020000000000003</v>
      </c>
      <c r="G746" s="40">
        <f t="shared" si="420"/>
        <v>1327.81</v>
      </c>
      <c r="H746" s="40">
        <f t="shared" si="421"/>
        <v>200.2</v>
      </c>
      <c r="I746" s="40">
        <f t="shared" si="422"/>
        <v>1528.01</v>
      </c>
      <c r="J746" s="40">
        <f t="shared" si="423"/>
        <v>361.37</v>
      </c>
      <c r="K746" s="40">
        <f t="shared" si="424"/>
        <v>1889.38</v>
      </c>
      <c r="L746" s="92">
        <f t="shared" si="419"/>
        <v>2.4860604107995548E-2</v>
      </c>
    </row>
    <row r="747" spans="1:12" s="38" customFormat="1" ht="30" customHeight="1">
      <c r="A747" s="184" t="s">
        <v>238</v>
      </c>
      <c r="B747" s="252" t="s">
        <v>2162</v>
      </c>
      <c r="C747" s="39" t="s">
        <v>1471</v>
      </c>
      <c r="D747" s="40">
        <v>10</v>
      </c>
      <c r="E747" s="109">
        <v>142.12200000000001</v>
      </c>
      <c r="F747" s="187">
        <v>21.84</v>
      </c>
      <c r="G747" s="40">
        <f t="shared" si="420"/>
        <v>1421.22</v>
      </c>
      <c r="H747" s="40">
        <f t="shared" si="421"/>
        <v>218.4</v>
      </c>
      <c r="I747" s="40">
        <f t="shared" si="422"/>
        <v>1639.6200000000001</v>
      </c>
      <c r="J747" s="40">
        <f t="shared" si="423"/>
        <v>387.77</v>
      </c>
      <c r="K747" s="40">
        <f t="shared" si="424"/>
        <v>2027.39</v>
      </c>
      <c r="L747" s="92">
        <f t="shared" si="419"/>
        <v>2.6676550065370168E-2</v>
      </c>
    </row>
    <row r="748" spans="1:12" s="38" customFormat="1" ht="30" customHeight="1">
      <c r="A748" s="184" t="s">
        <v>239</v>
      </c>
      <c r="B748" s="252" t="s">
        <v>2163</v>
      </c>
      <c r="C748" s="39" t="s">
        <v>1471</v>
      </c>
      <c r="D748" s="40">
        <v>10</v>
      </c>
      <c r="E748" s="109">
        <v>130.04</v>
      </c>
      <c r="F748" s="187">
        <v>18.2</v>
      </c>
      <c r="G748" s="40">
        <f t="shared" si="420"/>
        <v>1300.4000000000001</v>
      </c>
      <c r="H748" s="40">
        <f t="shared" si="421"/>
        <v>182</v>
      </c>
      <c r="I748" s="40">
        <f t="shared" si="422"/>
        <v>1482.4</v>
      </c>
      <c r="J748" s="40">
        <f t="shared" si="423"/>
        <v>350.58</v>
      </c>
      <c r="K748" s="40">
        <f t="shared" si="424"/>
        <v>1832.98</v>
      </c>
      <c r="L748" s="92">
        <f t="shared" si="419"/>
        <v>2.4118488667114968E-2</v>
      </c>
    </row>
    <row r="749" spans="1:12" s="38" customFormat="1" ht="30" customHeight="1">
      <c r="A749" s="184" t="s">
        <v>240</v>
      </c>
      <c r="B749" s="252" t="s">
        <v>2164</v>
      </c>
      <c r="C749" s="39" t="s">
        <v>1471</v>
      </c>
      <c r="D749" s="40">
        <v>25</v>
      </c>
      <c r="E749" s="109">
        <v>49.05</v>
      </c>
      <c r="F749" s="187">
        <v>2.5299999999999998</v>
      </c>
      <c r="G749" s="40">
        <f t="shared" si="420"/>
        <v>1226.25</v>
      </c>
      <c r="H749" s="40">
        <f t="shared" si="421"/>
        <v>63.25</v>
      </c>
      <c r="I749" s="40">
        <f t="shared" si="422"/>
        <v>1289.5</v>
      </c>
      <c r="J749" s="40">
        <f t="shared" si="423"/>
        <v>304.95999999999998</v>
      </c>
      <c r="K749" s="40">
        <f t="shared" si="424"/>
        <v>1594.46</v>
      </c>
      <c r="L749" s="92">
        <f t="shared" si="419"/>
        <v>2.0980024572100145E-2</v>
      </c>
    </row>
    <row r="750" spans="1:12" s="38" customFormat="1" ht="30" customHeight="1">
      <c r="A750" s="184" t="s">
        <v>241</v>
      </c>
      <c r="B750" s="252" t="s">
        <v>2165</v>
      </c>
      <c r="C750" s="39" t="s">
        <v>1471</v>
      </c>
      <c r="D750" s="40">
        <v>25</v>
      </c>
      <c r="E750" s="109">
        <v>49.28</v>
      </c>
      <c r="F750" s="187">
        <v>3.45</v>
      </c>
      <c r="G750" s="40">
        <f t="shared" si="420"/>
        <v>1232</v>
      </c>
      <c r="H750" s="40">
        <f t="shared" si="421"/>
        <v>86.25</v>
      </c>
      <c r="I750" s="40">
        <f t="shared" si="422"/>
        <v>1318.25</v>
      </c>
      <c r="J750" s="40">
        <f t="shared" si="423"/>
        <v>311.76</v>
      </c>
      <c r="K750" s="40">
        <f t="shared" si="424"/>
        <v>1630.01</v>
      </c>
      <c r="L750" s="92">
        <f t="shared" si="419"/>
        <v>2.1447794145208386E-2</v>
      </c>
    </row>
    <row r="751" spans="1:12" s="38" customFormat="1" ht="30" customHeight="1">
      <c r="A751" s="184" t="s">
        <v>242</v>
      </c>
      <c r="B751" s="252" t="s">
        <v>2166</v>
      </c>
      <c r="C751" s="39" t="s">
        <v>1471</v>
      </c>
      <c r="D751" s="40">
        <v>25</v>
      </c>
      <c r="E751" s="109">
        <v>50.23</v>
      </c>
      <c r="F751" s="187">
        <v>4.8099999999999996</v>
      </c>
      <c r="G751" s="40">
        <f t="shared" si="420"/>
        <v>1255.75</v>
      </c>
      <c r="H751" s="40">
        <f t="shared" si="421"/>
        <v>120.25</v>
      </c>
      <c r="I751" s="40">
        <f t="shared" si="422"/>
        <v>1376</v>
      </c>
      <c r="J751" s="40">
        <f t="shared" si="423"/>
        <v>325.42</v>
      </c>
      <c r="K751" s="40">
        <f t="shared" si="424"/>
        <v>1701.42</v>
      </c>
      <c r="L751" s="92">
        <f t="shared" si="419"/>
        <v>2.2387412294734666E-2</v>
      </c>
    </row>
    <row r="752" spans="1:12" s="38" customFormat="1" ht="30" customHeight="1">
      <c r="A752" s="184" t="s">
        <v>243</v>
      </c>
      <c r="B752" s="252" t="s">
        <v>2167</v>
      </c>
      <c r="C752" s="39" t="s">
        <v>1471</v>
      </c>
      <c r="D752" s="40">
        <v>25</v>
      </c>
      <c r="E752" s="109">
        <v>50.23</v>
      </c>
      <c r="F752" s="187">
        <v>4.8099999999999996</v>
      </c>
      <c r="G752" s="40">
        <f t="shared" si="420"/>
        <v>1255.75</v>
      </c>
      <c r="H752" s="40">
        <f t="shared" si="421"/>
        <v>120.25</v>
      </c>
      <c r="I752" s="40">
        <f t="shared" si="422"/>
        <v>1376</v>
      </c>
      <c r="J752" s="40">
        <f t="shared" si="423"/>
        <v>325.42</v>
      </c>
      <c r="K752" s="40">
        <f t="shared" si="424"/>
        <v>1701.42</v>
      </c>
      <c r="L752" s="92">
        <f t="shared" si="419"/>
        <v>2.2387412294734666E-2</v>
      </c>
    </row>
    <row r="753" spans="1:12" ht="30" customHeight="1">
      <c r="A753" s="184" t="s">
        <v>244</v>
      </c>
      <c r="B753" s="252" t="s">
        <v>2168</v>
      </c>
      <c r="C753" s="39" t="s">
        <v>1471</v>
      </c>
      <c r="D753" s="40">
        <v>25</v>
      </c>
      <c r="E753" s="109">
        <v>51.21</v>
      </c>
      <c r="F753" s="187">
        <v>6.61</v>
      </c>
      <c r="G753" s="40">
        <f t="shared" si="420"/>
        <v>1280.25</v>
      </c>
      <c r="H753" s="40">
        <f t="shared" si="421"/>
        <v>165.25</v>
      </c>
      <c r="I753" s="40">
        <f t="shared" si="422"/>
        <v>1445.5</v>
      </c>
      <c r="J753" s="40">
        <f t="shared" si="423"/>
        <v>341.86</v>
      </c>
      <c r="K753" s="40">
        <f t="shared" si="424"/>
        <v>1787.3600000000001</v>
      </c>
      <c r="L753" s="92">
        <f t="shared" si="419"/>
        <v>2.3518217276814045E-2</v>
      </c>
    </row>
    <row r="754" spans="1:12" ht="30" customHeight="1">
      <c r="A754" s="184" t="s">
        <v>245</v>
      </c>
      <c r="B754" s="252" t="s">
        <v>2169</v>
      </c>
      <c r="C754" s="39" t="s">
        <v>1471</v>
      </c>
      <c r="D754" s="40">
        <v>25</v>
      </c>
      <c r="E754" s="109">
        <v>51.65</v>
      </c>
      <c r="F754" s="187">
        <v>9.83</v>
      </c>
      <c r="G754" s="40">
        <f t="shared" ref="G754:G766" si="425">ROUND(D754*E754,2)</f>
        <v>1291.25</v>
      </c>
      <c r="H754" s="40">
        <f t="shared" ref="H754:H766" si="426">ROUND(D754*F754,2)</f>
        <v>245.75</v>
      </c>
      <c r="I754" s="40">
        <f t="shared" ref="I754:I766" si="427">G754+H754</f>
        <v>1537</v>
      </c>
      <c r="J754" s="40">
        <f t="shared" si="423"/>
        <v>363.5</v>
      </c>
      <c r="K754" s="40">
        <f t="shared" ref="K754:K766" si="428">I754+J754</f>
        <v>1900.5</v>
      </c>
      <c r="L754" s="92">
        <f t="shared" si="419"/>
        <v>2.5006921904140795E-2</v>
      </c>
    </row>
    <row r="755" spans="1:12" ht="30" customHeight="1">
      <c r="A755" s="184" t="s">
        <v>246</v>
      </c>
      <c r="B755" s="252" t="s">
        <v>2170</v>
      </c>
      <c r="C755" s="39" t="s">
        <v>1471</v>
      </c>
      <c r="D755" s="40">
        <v>25</v>
      </c>
      <c r="E755" s="109">
        <v>53.35</v>
      </c>
      <c r="F755" s="187">
        <v>13.76</v>
      </c>
      <c r="G755" s="40">
        <f t="shared" si="425"/>
        <v>1333.75</v>
      </c>
      <c r="H755" s="40">
        <f t="shared" si="426"/>
        <v>344</v>
      </c>
      <c r="I755" s="40">
        <f t="shared" si="427"/>
        <v>1677.75</v>
      </c>
      <c r="J755" s="40">
        <f t="shared" si="423"/>
        <v>396.78</v>
      </c>
      <c r="K755" s="40">
        <f t="shared" si="428"/>
        <v>2074.5299999999997</v>
      </c>
      <c r="L755" s="92">
        <f t="shared" si="419"/>
        <v>2.7296821729964324E-2</v>
      </c>
    </row>
    <row r="756" spans="1:12" ht="30" customHeight="1">
      <c r="A756" s="184" t="s">
        <v>247</v>
      </c>
      <c r="B756" s="252" t="s">
        <v>2171</v>
      </c>
      <c r="C756" s="39" t="s">
        <v>1471</v>
      </c>
      <c r="D756" s="40">
        <v>25</v>
      </c>
      <c r="E756" s="109">
        <v>71.792000000000016</v>
      </c>
      <c r="F756" s="187">
        <v>21.84</v>
      </c>
      <c r="G756" s="40">
        <f t="shared" si="425"/>
        <v>1794.8</v>
      </c>
      <c r="H756" s="40">
        <f t="shared" si="426"/>
        <v>546</v>
      </c>
      <c r="I756" s="40">
        <f t="shared" si="427"/>
        <v>2340.8000000000002</v>
      </c>
      <c r="J756" s="40">
        <f t="shared" si="423"/>
        <v>553.59</v>
      </c>
      <c r="K756" s="40">
        <f t="shared" si="428"/>
        <v>2894.3900000000003</v>
      </c>
      <c r="L756" s="92">
        <f t="shared" si="419"/>
        <v>3.8084601257630142E-2</v>
      </c>
    </row>
    <row r="757" spans="1:12" ht="30" customHeight="1">
      <c r="A757" s="184" t="s">
        <v>248</v>
      </c>
      <c r="B757" s="252" t="s">
        <v>2172</v>
      </c>
      <c r="C757" s="39" t="s">
        <v>1471</v>
      </c>
      <c r="D757" s="40">
        <v>10</v>
      </c>
      <c r="E757" s="109">
        <v>9.39</v>
      </c>
      <c r="F757" s="187">
        <v>1.26</v>
      </c>
      <c r="G757" s="40">
        <f t="shared" si="425"/>
        <v>93.9</v>
      </c>
      <c r="H757" s="40">
        <f t="shared" si="426"/>
        <v>12.6</v>
      </c>
      <c r="I757" s="40">
        <f t="shared" si="427"/>
        <v>106.5</v>
      </c>
      <c r="J757" s="40">
        <f t="shared" si="423"/>
        <v>25.19</v>
      </c>
      <c r="K757" s="40">
        <f t="shared" si="428"/>
        <v>131.69</v>
      </c>
      <c r="L757" s="92">
        <f t="shared" si="419"/>
        <v>1.7327869221553805E-3</v>
      </c>
    </row>
    <row r="758" spans="1:12" ht="30" customHeight="1">
      <c r="A758" s="184" t="s">
        <v>249</v>
      </c>
      <c r="B758" s="252" t="s">
        <v>2173</v>
      </c>
      <c r="C758" s="39" t="s">
        <v>1471</v>
      </c>
      <c r="D758" s="40">
        <v>100</v>
      </c>
      <c r="E758" s="109">
        <v>9.5</v>
      </c>
      <c r="F758" s="187">
        <v>1.72</v>
      </c>
      <c r="G758" s="40">
        <f t="shared" si="425"/>
        <v>950</v>
      </c>
      <c r="H758" s="40">
        <f t="shared" si="426"/>
        <v>172</v>
      </c>
      <c r="I758" s="40">
        <f t="shared" si="427"/>
        <v>1122</v>
      </c>
      <c r="J758" s="40">
        <f t="shared" si="423"/>
        <v>265.35000000000002</v>
      </c>
      <c r="K758" s="40">
        <f t="shared" si="428"/>
        <v>1387.35</v>
      </c>
      <c r="L758" s="92">
        <f t="shared" si="419"/>
        <v>1.8254855618894884E-2</v>
      </c>
    </row>
    <row r="759" spans="1:12" ht="30" customHeight="1">
      <c r="A759" s="184" t="s">
        <v>250</v>
      </c>
      <c r="B759" s="252" t="s">
        <v>2174</v>
      </c>
      <c r="C759" s="39" t="s">
        <v>1471</v>
      </c>
      <c r="D759" s="40">
        <v>50</v>
      </c>
      <c r="E759" s="109">
        <v>9.98</v>
      </c>
      <c r="F759" s="187">
        <v>2.4</v>
      </c>
      <c r="G759" s="40">
        <f t="shared" si="425"/>
        <v>499</v>
      </c>
      <c r="H759" s="40">
        <f t="shared" si="426"/>
        <v>120</v>
      </c>
      <c r="I759" s="40">
        <f t="shared" si="427"/>
        <v>619</v>
      </c>
      <c r="J759" s="40">
        <f t="shared" si="423"/>
        <v>146.38999999999999</v>
      </c>
      <c r="K759" s="40">
        <f t="shared" si="428"/>
        <v>765.39</v>
      </c>
      <c r="L759" s="92">
        <f t="shared" si="419"/>
        <v>1.0071059171907563E-2</v>
      </c>
    </row>
    <row r="760" spans="1:12" ht="30" customHeight="1">
      <c r="A760" s="184" t="s">
        <v>251</v>
      </c>
      <c r="B760" s="252" t="s">
        <v>2175</v>
      </c>
      <c r="C760" s="39" t="s">
        <v>1471</v>
      </c>
      <c r="D760" s="40">
        <v>25</v>
      </c>
      <c r="E760" s="109">
        <v>9.98</v>
      </c>
      <c r="F760" s="187">
        <v>2.4</v>
      </c>
      <c r="G760" s="40">
        <f t="shared" si="425"/>
        <v>249.5</v>
      </c>
      <c r="H760" s="40">
        <f t="shared" si="426"/>
        <v>60</v>
      </c>
      <c r="I760" s="40">
        <f t="shared" si="427"/>
        <v>309.5</v>
      </c>
      <c r="J760" s="40">
        <f t="shared" si="423"/>
        <v>73.2</v>
      </c>
      <c r="K760" s="40">
        <f t="shared" si="428"/>
        <v>382.7</v>
      </c>
      <c r="L760" s="92">
        <f t="shared" si="419"/>
        <v>5.0355953763297455E-3</v>
      </c>
    </row>
    <row r="761" spans="1:12" ht="30" customHeight="1">
      <c r="A761" s="184" t="s">
        <v>252</v>
      </c>
      <c r="B761" s="252" t="s">
        <v>2176</v>
      </c>
      <c r="C761" s="39" t="s">
        <v>1471</v>
      </c>
      <c r="D761" s="40">
        <v>25</v>
      </c>
      <c r="E761" s="109">
        <v>10.47</v>
      </c>
      <c r="F761" s="187">
        <v>3.3</v>
      </c>
      <c r="G761" s="40">
        <f t="shared" si="425"/>
        <v>261.75</v>
      </c>
      <c r="H761" s="40">
        <f t="shared" si="426"/>
        <v>82.5</v>
      </c>
      <c r="I761" s="40">
        <f t="shared" si="427"/>
        <v>344.25</v>
      </c>
      <c r="J761" s="40">
        <f t="shared" si="423"/>
        <v>81.41</v>
      </c>
      <c r="K761" s="40">
        <f t="shared" si="428"/>
        <v>425.65999999999997</v>
      </c>
      <c r="L761" s="92">
        <f t="shared" si="419"/>
        <v>5.6008662866175061E-3</v>
      </c>
    </row>
    <row r="762" spans="1:12" ht="30" customHeight="1">
      <c r="A762" s="184" t="s">
        <v>253</v>
      </c>
      <c r="B762" s="252" t="s">
        <v>2177</v>
      </c>
      <c r="C762" s="39" t="s">
        <v>1471</v>
      </c>
      <c r="D762" s="40">
        <v>10</v>
      </c>
      <c r="E762" s="109">
        <v>14.97</v>
      </c>
      <c r="F762" s="187">
        <v>4.9000000000000004</v>
      </c>
      <c r="G762" s="40">
        <f t="shared" si="425"/>
        <v>149.69999999999999</v>
      </c>
      <c r="H762" s="40">
        <f t="shared" si="426"/>
        <v>49</v>
      </c>
      <c r="I762" s="40">
        <f t="shared" si="427"/>
        <v>198.7</v>
      </c>
      <c r="J762" s="40">
        <f t="shared" si="423"/>
        <v>46.99</v>
      </c>
      <c r="K762" s="40">
        <f t="shared" si="428"/>
        <v>245.69</v>
      </c>
      <c r="L762" s="92">
        <f t="shared" si="419"/>
        <v>3.2328074941480409E-3</v>
      </c>
    </row>
    <row r="763" spans="1:12" ht="30" customHeight="1">
      <c r="A763" s="184" t="s">
        <v>254</v>
      </c>
      <c r="B763" s="252" t="s">
        <v>2178</v>
      </c>
      <c r="C763" s="39" t="s">
        <v>1471</v>
      </c>
      <c r="D763" s="40">
        <v>10</v>
      </c>
      <c r="E763" s="109">
        <v>15.81</v>
      </c>
      <c r="F763" s="187">
        <v>6.88</v>
      </c>
      <c r="G763" s="40">
        <f t="shared" si="425"/>
        <v>158.1</v>
      </c>
      <c r="H763" s="40">
        <f t="shared" si="426"/>
        <v>68.8</v>
      </c>
      <c r="I763" s="40">
        <f t="shared" si="427"/>
        <v>226.89999999999998</v>
      </c>
      <c r="J763" s="40">
        <f t="shared" si="423"/>
        <v>53.66</v>
      </c>
      <c r="K763" s="40">
        <f t="shared" si="428"/>
        <v>280.55999999999995</v>
      </c>
      <c r="L763" s="92">
        <f t="shared" si="419"/>
        <v>3.691629576125093E-3</v>
      </c>
    </row>
    <row r="764" spans="1:12" ht="30" customHeight="1">
      <c r="A764" s="184" t="s">
        <v>255</v>
      </c>
      <c r="B764" s="252" t="s">
        <v>2179</v>
      </c>
      <c r="C764" s="39" t="s">
        <v>1471</v>
      </c>
      <c r="D764" s="40">
        <v>10</v>
      </c>
      <c r="E764" s="109">
        <v>20.942</v>
      </c>
      <c r="F764" s="187">
        <v>21.84</v>
      </c>
      <c r="G764" s="40">
        <f t="shared" si="425"/>
        <v>209.42</v>
      </c>
      <c r="H764" s="40">
        <f t="shared" si="426"/>
        <v>218.4</v>
      </c>
      <c r="I764" s="40">
        <f t="shared" si="427"/>
        <v>427.82</v>
      </c>
      <c r="J764" s="40">
        <f t="shared" si="423"/>
        <v>101.18</v>
      </c>
      <c r="K764" s="40">
        <f t="shared" si="428"/>
        <v>529</v>
      </c>
      <c r="L764" s="92">
        <f t="shared" si="419"/>
        <v>6.9606217770536603E-3</v>
      </c>
    </row>
    <row r="765" spans="1:12" ht="30" customHeight="1">
      <c r="A765" s="184" t="s">
        <v>256</v>
      </c>
      <c r="B765" s="252" t="s">
        <v>2180</v>
      </c>
      <c r="C765" s="39" t="s">
        <v>1471</v>
      </c>
      <c r="D765" s="40">
        <v>10</v>
      </c>
      <c r="E765" s="109">
        <v>339.12</v>
      </c>
      <c r="F765" s="187">
        <v>48.15</v>
      </c>
      <c r="G765" s="40">
        <f t="shared" si="425"/>
        <v>3391.2</v>
      </c>
      <c r="H765" s="40">
        <f t="shared" si="426"/>
        <v>481.5</v>
      </c>
      <c r="I765" s="40">
        <f t="shared" si="427"/>
        <v>3872.7</v>
      </c>
      <c r="J765" s="40">
        <f t="shared" si="423"/>
        <v>915.88</v>
      </c>
      <c r="K765" s="40">
        <f t="shared" si="428"/>
        <v>4788.58</v>
      </c>
      <c r="L765" s="92">
        <f t="shared" si="419"/>
        <v>6.3008495707303616E-2</v>
      </c>
    </row>
    <row r="766" spans="1:12" ht="30" customHeight="1">
      <c r="A766" s="184" t="s">
        <v>257</v>
      </c>
      <c r="B766" s="252" t="s">
        <v>2181</v>
      </c>
      <c r="C766" s="39" t="s">
        <v>1471</v>
      </c>
      <c r="D766" s="40">
        <v>10</v>
      </c>
      <c r="E766" s="109">
        <v>530.9</v>
      </c>
      <c r="F766" s="187">
        <v>48.15</v>
      </c>
      <c r="G766" s="40">
        <f t="shared" si="425"/>
        <v>5309</v>
      </c>
      <c r="H766" s="40">
        <f t="shared" si="426"/>
        <v>481.5</v>
      </c>
      <c r="I766" s="40">
        <f t="shared" si="427"/>
        <v>5790.5</v>
      </c>
      <c r="J766" s="40">
        <f t="shared" si="423"/>
        <v>1369.44</v>
      </c>
      <c r="K766" s="40">
        <f t="shared" si="428"/>
        <v>7159.9400000000005</v>
      </c>
      <c r="L766" s="92">
        <f t="shared" si="419"/>
        <v>9.4211028896781818E-2</v>
      </c>
    </row>
    <row r="767" spans="1:12" ht="30" customHeight="1">
      <c r="A767" s="184" t="s">
        <v>258</v>
      </c>
      <c r="B767" s="252" t="s">
        <v>2182</v>
      </c>
      <c r="C767" s="39" t="s">
        <v>1471</v>
      </c>
      <c r="D767" s="40">
        <v>2</v>
      </c>
      <c r="E767" s="109">
        <v>873.69</v>
      </c>
      <c r="F767" s="187">
        <v>48.15</v>
      </c>
      <c r="G767" s="40">
        <f>ROUND(D767*E767,2)</f>
        <v>1747.38</v>
      </c>
      <c r="H767" s="40">
        <f>ROUND(D767*F767,2)</f>
        <v>96.3</v>
      </c>
      <c r="I767" s="40">
        <f>G767+H767</f>
        <v>1843.68</v>
      </c>
      <c r="J767" s="40">
        <f t="shared" si="423"/>
        <v>436.02</v>
      </c>
      <c r="K767" s="40">
        <f>I767+J767</f>
        <v>2279.6999999999998</v>
      </c>
      <c r="L767" s="92">
        <f t="shared" si="419"/>
        <v>2.9996464017295322E-2</v>
      </c>
    </row>
    <row r="768" spans="1:12" ht="30" customHeight="1">
      <c r="A768" s="184" t="s">
        <v>259</v>
      </c>
      <c r="B768" s="252" t="s">
        <v>2183</v>
      </c>
      <c r="C768" s="39" t="s">
        <v>1471</v>
      </c>
      <c r="D768" s="40">
        <v>2</v>
      </c>
      <c r="E768" s="109">
        <v>1183.07</v>
      </c>
      <c r="F768" s="187">
        <v>48.15</v>
      </c>
      <c r="G768" s="40">
        <f t="shared" ref="G768:G778" si="429">ROUND(D768*E768,2)</f>
        <v>2366.14</v>
      </c>
      <c r="H768" s="40">
        <f t="shared" ref="H768:H778" si="430">ROUND(D768*F768,2)</f>
        <v>96.3</v>
      </c>
      <c r="I768" s="40">
        <f t="shared" ref="I768:I778" si="431">G768+H768</f>
        <v>2462.44</v>
      </c>
      <c r="J768" s="40">
        <f t="shared" si="423"/>
        <v>582.36</v>
      </c>
      <c r="K768" s="40">
        <f t="shared" ref="K768:K778" si="432">I768+J768</f>
        <v>3044.8</v>
      </c>
      <c r="L768" s="92">
        <f t="shared" si="419"/>
        <v>4.0063707347396942E-2</v>
      </c>
    </row>
    <row r="769" spans="1:12" ht="30" customHeight="1">
      <c r="A769" s="184" t="s">
        <v>260</v>
      </c>
      <c r="B769" s="252" t="s">
        <v>2184</v>
      </c>
      <c r="C769" s="39" t="s">
        <v>1471</v>
      </c>
      <c r="D769" s="40">
        <v>2</v>
      </c>
      <c r="E769" s="109">
        <v>1918.96</v>
      </c>
      <c r="F769" s="187">
        <v>48.15</v>
      </c>
      <c r="G769" s="40">
        <f t="shared" si="429"/>
        <v>3837.92</v>
      </c>
      <c r="H769" s="40">
        <f t="shared" si="430"/>
        <v>96.3</v>
      </c>
      <c r="I769" s="40">
        <f t="shared" si="431"/>
        <v>3934.2200000000003</v>
      </c>
      <c r="J769" s="40">
        <f t="shared" si="423"/>
        <v>930.43</v>
      </c>
      <c r="K769" s="40">
        <f t="shared" si="432"/>
        <v>4864.6500000000005</v>
      </c>
      <c r="L769" s="92">
        <f t="shared" si="419"/>
        <v>6.4009430487228902E-2</v>
      </c>
    </row>
    <row r="770" spans="1:12" ht="30" customHeight="1">
      <c r="A770" s="184" t="s">
        <v>261</v>
      </c>
      <c r="B770" s="252" t="s">
        <v>2185</v>
      </c>
      <c r="C770" s="39" t="s">
        <v>1471</v>
      </c>
      <c r="D770" s="40">
        <v>10</v>
      </c>
      <c r="E770" s="109">
        <v>60.78</v>
      </c>
      <c r="F770" s="187">
        <v>3.81</v>
      </c>
      <c r="G770" s="40">
        <f t="shared" si="429"/>
        <v>607.79999999999995</v>
      </c>
      <c r="H770" s="40">
        <f t="shared" si="430"/>
        <v>38.1</v>
      </c>
      <c r="I770" s="40">
        <f t="shared" si="431"/>
        <v>645.9</v>
      </c>
      <c r="J770" s="40">
        <f t="shared" si="423"/>
        <v>152.75</v>
      </c>
      <c r="K770" s="40">
        <f t="shared" si="432"/>
        <v>798.65</v>
      </c>
      <c r="L770" s="92">
        <f t="shared" si="419"/>
        <v>1.0508696752824018E-2</v>
      </c>
    </row>
    <row r="771" spans="1:12" ht="30" customHeight="1">
      <c r="A771" s="184" t="s">
        <v>262</v>
      </c>
      <c r="B771" s="252" t="s">
        <v>2186</v>
      </c>
      <c r="C771" s="39" t="s">
        <v>1471</v>
      </c>
      <c r="D771" s="40">
        <v>10</v>
      </c>
      <c r="E771" s="109">
        <v>61.15</v>
      </c>
      <c r="F771" s="187">
        <v>5.18</v>
      </c>
      <c r="G771" s="40">
        <f t="shared" si="429"/>
        <v>611.5</v>
      </c>
      <c r="H771" s="40">
        <f t="shared" si="430"/>
        <v>51.8</v>
      </c>
      <c r="I771" s="40">
        <f t="shared" si="431"/>
        <v>663.3</v>
      </c>
      <c r="J771" s="40">
        <f t="shared" si="423"/>
        <v>156.87</v>
      </c>
      <c r="K771" s="40">
        <f t="shared" si="432"/>
        <v>820.17</v>
      </c>
      <c r="L771" s="92">
        <f t="shared" si="419"/>
        <v>1.0791858530975614E-2</v>
      </c>
    </row>
    <row r="772" spans="1:12" ht="30" customHeight="1">
      <c r="A772" s="184" t="s">
        <v>263</v>
      </c>
      <c r="B772" s="252" t="s">
        <v>2187</v>
      </c>
      <c r="C772" s="39" t="s">
        <v>1471</v>
      </c>
      <c r="D772" s="40">
        <v>10</v>
      </c>
      <c r="E772" s="109">
        <v>62.59</v>
      </c>
      <c r="F772" s="187">
        <v>7.21</v>
      </c>
      <c r="G772" s="40">
        <f t="shared" si="429"/>
        <v>625.9</v>
      </c>
      <c r="H772" s="40">
        <f t="shared" si="430"/>
        <v>72.099999999999994</v>
      </c>
      <c r="I772" s="40">
        <f t="shared" si="431"/>
        <v>698</v>
      </c>
      <c r="J772" s="40">
        <f t="shared" si="423"/>
        <v>165.07</v>
      </c>
      <c r="K772" s="40">
        <f t="shared" si="432"/>
        <v>863.06999999999994</v>
      </c>
      <c r="L772" s="92">
        <f t="shared" si="419"/>
        <v>1.1356339956751799E-2</v>
      </c>
    </row>
    <row r="773" spans="1:12" ht="30" customHeight="1">
      <c r="A773" s="184" t="s">
        <v>264</v>
      </c>
      <c r="B773" s="252" t="s">
        <v>2188</v>
      </c>
      <c r="C773" s="39" t="s">
        <v>1471</v>
      </c>
      <c r="D773" s="40">
        <v>10</v>
      </c>
      <c r="E773" s="109">
        <v>62.139999999999993</v>
      </c>
      <c r="F773" s="187">
        <v>18.2</v>
      </c>
      <c r="G773" s="40">
        <f t="shared" si="429"/>
        <v>621.4</v>
      </c>
      <c r="H773" s="40">
        <f t="shared" si="430"/>
        <v>182</v>
      </c>
      <c r="I773" s="40">
        <f t="shared" si="431"/>
        <v>803.4</v>
      </c>
      <c r="J773" s="40">
        <f t="shared" si="423"/>
        <v>190</v>
      </c>
      <c r="K773" s="40">
        <f t="shared" si="432"/>
        <v>993.4</v>
      </c>
      <c r="L773" s="92">
        <f t="shared" ref="L773:L793" si="433">K773/$K$1159*100</f>
        <v>1.3071231896644811E-2</v>
      </c>
    </row>
    <row r="774" spans="1:12" ht="30" customHeight="1">
      <c r="A774" s="184" t="s">
        <v>265</v>
      </c>
      <c r="B774" s="252" t="s">
        <v>2189</v>
      </c>
      <c r="C774" s="39" t="s">
        <v>1471</v>
      </c>
      <c r="D774" s="40">
        <v>20</v>
      </c>
      <c r="E774" s="109">
        <v>62.660999999999994</v>
      </c>
      <c r="F774" s="187">
        <v>20.020000000000003</v>
      </c>
      <c r="G774" s="40">
        <f t="shared" si="429"/>
        <v>1253.22</v>
      </c>
      <c r="H774" s="40">
        <f t="shared" si="430"/>
        <v>400.4</v>
      </c>
      <c r="I774" s="40">
        <f t="shared" si="431"/>
        <v>1653.62</v>
      </c>
      <c r="J774" s="40">
        <f t="shared" ref="J774:J793" si="434">ROUND($J$15*I774,2)</f>
        <v>391.08</v>
      </c>
      <c r="K774" s="40">
        <f t="shared" si="432"/>
        <v>2044.6999999999998</v>
      </c>
      <c r="L774" s="92">
        <f t="shared" si="433"/>
        <v>2.6904316346959577E-2</v>
      </c>
    </row>
    <row r="775" spans="1:12" ht="30" customHeight="1">
      <c r="A775" s="184" t="s">
        <v>266</v>
      </c>
      <c r="B775" s="252" t="s">
        <v>2190</v>
      </c>
      <c r="C775" s="39" t="s">
        <v>1471</v>
      </c>
      <c r="D775" s="40">
        <v>20</v>
      </c>
      <c r="E775" s="109">
        <v>62.869399999999999</v>
      </c>
      <c r="F775" s="187">
        <v>20.747999999999998</v>
      </c>
      <c r="G775" s="40">
        <f>ROUND(D775*E775,2)</f>
        <v>1257.3900000000001</v>
      </c>
      <c r="H775" s="40">
        <f>ROUND(D775*F775,2)</f>
        <v>414.96</v>
      </c>
      <c r="I775" s="40">
        <f>G775+H775</f>
        <v>1672.3500000000001</v>
      </c>
      <c r="J775" s="40">
        <f t="shared" si="434"/>
        <v>395.51</v>
      </c>
      <c r="K775" s="40">
        <f>I775+J775</f>
        <v>2067.86</v>
      </c>
      <c r="L775" s="92">
        <f t="shared" si="433"/>
        <v>2.7209057368427565E-2</v>
      </c>
    </row>
    <row r="776" spans="1:12" ht="30" customHeight="1">
      <c r="A776" s="184" t="s">
        <v>267</v>
      </c>
      <c r="B776" s="252" t="s">
        <v>2191</v>
      </c>
      <c r="C776" s="39" t="s">
        <v>1471</v>
      </c>
      <c r="D776" s="40">
        <v>20</v>
      </c>
      <c r="E776" s="109">
        <v>68.319999999999993</v>
      </c>
      <c r="F776" s="187">
        <v>20.64</v>
      </c>
      <c r="G776" s="40">
        <f t="shared" si="429"/>
        <v>1366.4</v>
      </c>
      <c r="H776" s="40">
        <f t="shared" si="430"/>
        <v>412.8</v>
      </c>
      <c r="I776" s="40">
        <f t="shared" si="431"/>
        <v>1779.2</v>
      </c>
      <c r="J776" s="40">
        <f t="shared" si="434"/>
        <v>420.78</v>
      </c>
      <c r="K776" s="40">
        <f t="shared" si="432"/>
        <v>2199.98</v>
      </c>
      <c r="L776" s="92">
        <f t="shared" si="433"/>
        <v>2.8947502262915901E-2</v>
      </c>
    </row>
    <row r="777" spans="1:12" ht="30" customHeight="1">
      <c r="A777" s="184" t="s">
        <v>1049</v>
      </c>
      <c r="B777" s="252" t="s">
        <v>2192</v>
      </c>
      <c r="C777" s="39" t="s">
        <v>1471</v>
      </c>
      <c r="D777" s="40">
        <v>20</v>
      </c>
      <c r="E777" s="109">
        <v>74.25200000000001</v>
      </c>
      <c r="F777" s="187">
        <v>21.84</v>
      </c>
      <c r="G777" s="40">
        <f t="shared" si="429"/>
        <v>1485.04</v>
      </c>
      <c r="H777" s="40">
        <f t="shared" si="430"/>
        <v>436.8</v>
      </c>
      <c r="I777" s="40">
        <f t="shared" si="431"/>
        <v>1921.84</v>
      </c>
      <c r="J777" s="40">
        <f t="shared" si="434"/>
        <v>454.51</v>
      </c>
      <c r="K777" s="40">
        <f t="shared" si="432"/>
        <v>2376.35</v>
      </c>
      <c r="L777" s="92">
        <f t="shared" si="433"/>
        <v>3.1268191984690857E-2</v>
      </c>
    </row>
    <row r="778" spans="1:12" ht="30" customHeight="1">
      <c r="A778" s="184" t="s">
        <v>1050</v>
      </c>
      <c r="B778" s="252" t="s">
        <v>2193</v>
      </c>
      <c r="C778" s="39" t="s">
        <v>1471</v>
      </c>
      <c r="D778" s="40">
        <v>20</v>
      </c>
      <c r="E778" s="109">
        <v>172.24200000000002</v>
      </c>
      <c r="F778" s="187">
        <v>21.84</v>
      </c>
      <c r="G778" s="40">
        <f t="shared" si="429"/>
        <v>3444.84</v>
      </c>
      <c r="H778" s="40">
        <f t="shared" si="430"/>
        <v>436.8</v>
      </c>
      <c r="I778" s="40">
        <f t="shared" si="431"/>
        <v>3881.6400000000003</v>
      </c>
      <c r="J778" s="40">
        <f t="shared" si="434"/>
        <v>918</v>
      </c>
      <c r="K778" s="40">
        <f t="shared" si="432"/>
        <v>4799.6400000000003</v>
      </c>
      <c r="L778" s="92">
        <f t="shared" si="433"/>
        <v>6.3154024018937299E-2</v>
      </c>
    </row>
    <row r="779" spans="1:12" ht="30" customHeight="1">
      <c r="A779" s="184" t="s">
        <v>1051</v>
      </c>
      <c r="B779" s="252" t="s">
        <v>2194</v>
      </c>
      <c r="C779" s="39" t="s">
        <v>1471</v>
      </c>
      <c r="D779" s="40">
        <v>10</v>
      </c>
      <c r="E779" s="109">
        <v>63.265000000000001</v>
      </c>
      <c r="F779" s="187">
        <v>9.1</v>
      </c>
      <c r="G779" s="40">
        <f t="shared" ref="G779:G793" si="435">ROUND(D779*E779,2)</f>
        <v>632.65</v>
      </c>
      <c r="H779" s="40">
        <f t="shared" ref="H779:H793" si="436">ROUND(D779*F779,2)</f>
        <v>91</v>
      </c>
      <c r="I779" s="40">
        <f t="shared" ref="I779:I793" si="437">G779+H779</f>
        <v>723.65</v>
      </c>
      <c r="J779" s="40">
        <f t="shared" si="434"/>
        <v>171.14</v>
      </c>
      <c r="K779" s="40">
        <f t="shared" ref="K779:K793" si="438">I779+J779</f>
        <v>894.79</v>
      </c>
      <c r="L779" s="92">
        <f t="shared" si="433"/>
        <v>1.177371410187116E-2</v>
      </c>
    </row>
    <row r="780" spans="1:12" ht="30" customHeight="1">
      <c r="A780" s="184" t="s">
        <v>1052</v>
      </c>
      <c r="B780" s="252" t="s">
        <v>2195</v>
      </c>
      <c r="C780" s="39" t="s">
        <v>1471</v>
      </c>
      <c r="D780" s="40">
        <v>10</v>
      </c>
      <c r="E780" s="109">
        <v>65.814999999999998</v>
      </c>
      <c r="F780" s="187">
        <v>9.1</v>
      </c>
      <c r="G780" s="40">
        <f t="shared" si="435"/>
        <v>658.15</v>
      </c>
      <c r="H780" s="40">
        <f t="shared" si="436"/>
        <v>91</v>
      </c>
      <c r="I780" s="40">
        <f t="shared" si="437"/>
        <v>749.15</v>
      </c>
      <c r="J780" s="40">
        <f t="shared" si="434"/>
        <v>177.17</v>
      </c>
      <c r="K780" s="40">
        <f t="shared" si="438"/>
        <v>926.31999999999994</v>
      </c>
      <c r="L780" s="92">
        <f t="shared" si="433"/>
        <v>1.2188588212703867E-2</v>
      </c>
    </row>
    <row r="781" spans="1:12" ht="30" customHeight="1">
      <c r="A781" s="184" t="s">
        <v>1053</v>
      </c>
      <c r="B781" s="252" t="s">
        <v>2196</v>
      </c>
      <c r="C781" s="39" t="s">
        <v>1471</v>
      </c>
      <c r="D781" s="40">
        <v>10</v>
      </c>
      <c r="E781" s="109">
        <v>89.904999999999987</v>
      </c>
      <c r="F781" s="187">
        <v>9.1</v>
      </c>
      <c r="G781" s="40">
        <f t="shared" si="435"/>
        <v>899.05</v>
      </c>
      <c r="H781" s="40">
        <f t="shared" si="436"/>
        <v>91</v>
      </c>
      <c r="I781" s="40">
        <f t="shared" si="437"/>
        <v>990.05</v>
      </c>
      <c r="J781" s="40">
        <f t="shared" si="434"/>
        <v>234.14</v>
      </c>
      <c r="K781" s="40">
        <f t="shared" si="438"/>
        <v>1224.19</v>
      </c>
      <c r="L781" s="92">
        <f t="shared" si="433"/>
        <v>1.6107984070418375E-2</v>
      </c>
    </row>
    <row r="782" spans="1:12" ht="30" customHeight="1">
      <c r="A782" s="184" t="s">
        <v>1054</v>
      </c>
      <c r="B782" s="252" t="s">
        <v>2197</v>
      </c>
      <c r="C782" s="39" t="s">
        <v>1471</v>
      </c>
      <c r="D782" s="40">
        <v>10</v>
      </c>
      <c r="E782" s="109">
        <v>95.934999999999988</v>
      </c>
      <c r="F782" s="187">
        <v>9.1</v>
      </c>
      <c r="G782" s="40">
        <f t="shared" si="435"/>
        <v>959.35</v>
      </c>
      <c r="H782" s="40">
        <f t="shared" si="436"/>
        <v>91</v>
      </c>
      <c r="I782" s="40">
        <f t="shared" si="437"/>
        <v>1050.3499999999999</v>
      </c>
      <c r="J782" s="40">
        <f t="shared" si="434"/>
        <v>248.4</v>
      </c>
      <c r="K782" s="40">
        <f t="shared" si="438"/>
        <v>1298.75</v>
      </c>
      <c r="L782" s="92">
        <f t="shared" si="433"/>
        <v>1.7089050156802347E-2</v>
      </c>
    </row>
    <row r="783" spans="1:12" ht="30" customHeight="1">
      <c r="A783" s="184" t="s">
        <v>1055</v>
      </c>
      <c r="B783" s="252" t="s">
        <v>2198</v>
      </c>
      <c r="C783" s="39" t="s">
        <v>1471</v>
      </c>
      <c r="D783" s="179">
        <v>5</v>
      </c>
      <c r="E783" s="109">
        <v>131.87560000000002</v>
      </c>
      <c r="F783" s="187">
        <v>6.5519999999999996</v>
      </c>
      <c r="G783" s="40">
        <f t="shared" ref="G783" si="439">ROUND(D783*E783,2)</f>
        <v>659.38</v>
      </c>
      <c r="H783" s="40">
        <f t="shared" ref="H783" si="440">ROUND(D783*F783,2)</f>
        <v>32.76</v>
      </c>
      <c r="I783" s="40">
        <f t="shared" ref="I783" si="441">G783+H783</f>
        <v>692.14</v>
      </c>
      <c r="J783" s="40">
        <f t="shared" ref="J783" si="442">ROUND($J$15*I783,2)</f>
        <v>163.69</v>
      </c>
      <c r="K783" s="40">
        <f t="shared" ref="K783" si="443">I783+J783</f>
        <v>855.82999999999993</v>
      </c>
      <c r="L783" s="92">
        <f t="shared" si="433"/>
        <v>1.1261075492355072E-2</v>
      </c>
    </row>
    <row r="784" spans="1:12" ht="30" customHeight="1">
      <c r="A784" s="184" t="s">
        <v>1056</v>
      </c>
      <c r="B784" s="252" t="s">
        <v>2199</v>
      </c>
      <c r="C784" s="39" t="s">
        <v>1471</v>
      </c>
      <c r="D784" s="40">
        <v>1</v>
      </c>
      <c r="E784" s="109">
        <v>1126.9775</v>
      </c>
      <c r="F784" s="187">
        <v>145.6</v>
      </c>
      <c r="G784" s="40">
        <f t="shared" si="435"/>
        <v>1126.98</v>
      </c>
      <c r="H784" s="40">
        <f t="shared" si="436"/>
        <v>145.6</v>
      </c>
      <c r="I784" s="40">
        <f t="shared" si="437"/>
        <v>1272.58</v>
      </c>
      <c r="J784" s="40">
        <f t="shared" si="434"/>
        <v>300.95999999999998</v>
      </c>
      <c r="K784" s="40">
        <f t="shared" si="438"/>
        <v>1573.54</v>
      </c>
      <c r="L784" s="92">
        <f t="shared" si="433"/>
        <v>2.0704757639064299E-2</v>
      </c>
    </row>
    <row r="785" spans="1:12" ht="30" customHeight="1">
      <c r="A785" s="184" t="s">
        <v>1057</v>
      </c>
      <c r="B785" s="252" t="s">
        <v>2200</v>
      </c>
      <c r="C785" s="39" t="s">
        <v>1471</v>
      </c>
      <c r="D785" s="40">
        <v>1</v>
      </c>
      <c r="E785" s="109">
        <v>2211.4175</v>
      </c>
      <c r="F785" s="187">
        <v>145.6</v>
      </c>
      <c r="G785" s="40">
        <f t="shared" ref="G785:G786" si="444">ROUND(D785*E785,2)</f>
        <v>2211.42</v>
      </c>
      <c r="H785" s="40">
        <f t="shared" ref="H785:H786" si="445">ROUND(D785*F785,2)</f>
        <v>145.6</v>
      </c>
      <c r="I785" s="40">
        <f t="shared" ref="I785:I786" si="446">G785+H785</f>
        <v>2357.02</v>
      </c>
      <c r="J785" s="40">
        <f t="shared" ref="J785:J786" si="447">ROUND($J$15*I785,2)</f>
        <v>557.42999999999995</v>
      </c>
      <c r="K785" s="40">
        <f t="shared" ref="K785:K786" si="448">I785+J785</f>
        <v>2914.45</v>
      </c>
      <c r="L785" s="92">
        <f t="shared" si="433"/>
        <v>3.8348552246000069E-2</v>
      </c>
    </row>
    <row r="786" spans="1:12" ht="30" customHeight="1">
      <c r="A786" s="184" t="s">
        <v>1058</v>
      </c>
      <c r="B786" s="252" t="s">
        <v>2201</v>
      </c>
      <c r="C786" s="39" t="s">
        <v>1471</v>
      </c>
      <c r="D786" s="40">
        <v>1</v>
      </c>
      <c r="E786" s="109">
        <v>5909.33</v>
      </c>
      <c r="F786" s="187">
        <v>145.6</v>
      </c>
      <c r="G786" s="40">
        <f t="shared" si="444"/>
        <v>5909.33</v>
      </c>
      <c r="H786" s="40">
        <f t="shared" si="445"/>
        <v>145.6</v>
      </c>
      <c r="I786" s="40">
        <f t="shared" si="446"/>
        <v>6054.93</v>
      </c>
      <c r="J786" s="40">
        <f t="shared" si="447"/>
        <v>1431.97</v>
      </c>
      <c r="K786" s="40">
        <f t="shared" si="448"/>
        <v>7486.9000000000005</v>
      </c>
      <c r="L786" s="92">
        <f t="shared" si="433"/>
        <v>9.8513193161858303E-2</v>
      </c>
    </row>
    <row r="787" spans="1:12" ht="45" customHeight="1">
      <c r="A787" s="184" t="s">
        <v>1059</v>
      </c>
      <c r="B787" s="252" t="s">
        <v>2202</v>
      </c>
      <c r="C787" s="39" t="s">
        <v>1471</v>
      </c>
      <c r="D787" s="40">
        <v>10</v>
      </c>
      <c r="E787" s="109">
        <v>359.67</v>
      </c>
      <c r="F787" s="187">
        <v>109.2</v>
      </c>
      <c r="G787" s="40">
        <f>ROUND(D787*E787,2)</f>
        <v>3596.7</v>
      </c>
      <c r="H787" s="40">
        <f>ROUND(D787*F787,2)</f>
        <v>1092</v>
      </c>
      <c r="I787" s="40">
        <f>G787+H787</f>
        <v>4688.7</v>
      </c>
      <c r="J787" s="40">
        <f>ROUND($J$15*I787,2)</f>
        <v>1108.8599999999999</v>
      </c>
      <c r="K787" s="40">
        <f>I787+J787</f>
        <v>5797.5599999999995</v>
      </c>
      <c r="L787" s="92">
        <f t="shared" si="433"/>
        <v>7.6284730415454083E-2</v>
      </c>
    </row>
    <row r="788" spans="1:12" ht="45" customHeight="1">
      <c r="A788" s="184" t="s">
        <v>1060</v>
      </c>
      <c r="B788" s="252" t="s">
        <v>2203</v>
      </c>
      <c r="C788" s="39" t="s">
        <v>1471</v>
      </c>
      <c r="D788" s="40">
        <v>10</v>
      </c>
      <c r="E788" s="109">
        <v>452.03</v>
      </c>
      <c r="F788" s="187">
        <v>145.6</v>
      </c>
      <c r="G788" s="40">
        <f t="shared" si="435"/>
        <v>4520.3</v>
      </c>
      <c r="H788" s="40">
        <f t="shared" si="436"/>
        <v>1456</v>
      </c>
      <c r="I788" s="40">
        <f t="shared" si="437"/>
        <v>5976.3</v>
      </c>
      <c r="J788" s="40">
        <f t="shared" si="434"/>
        <v>1413.38</v>
      </c>
      <c r="K788" s="40">
        <f t="shared" si="438"/>
        <v>7389.68</v>
      </c>
      <c r="L788" s="92">
        <f t="shared" si="433"/>
        <v>9.7233965091602814E-2</v>
      </c>
    </row>
    <row r="789" spans="1:12" ht="45" customHeight="1">
      <c r="A789" s="184" t="s">
        <v>1061</v>
      </c>
      <c r="B789" s="252" t="s">
        <v>2204</v>
      </c>
      <c r="C789" s="39" t="s">
        <v>1471</v>
      </c>
      <c r="D789" s="40">
        <v>10</v>
      </c>
      <c r="E789" s="109">
        <v>431.55</v>
      </c>
      <c r="F789" s="187">
        <v>182</v>
      </c>
      <c r="G789" s="40">
        <f t="shared" si="435"/>
        <v>4315.5</v>
      </c>
      <c r="H789" s="40">
        <f t="shared" si="436"/>
        <v>1820</v>
      </c>
      <c r="I789" s="40">
        <f t="shared" si="437"/>
        <v>6135.5</v>
      </c>
      <c r="J789" s="40">
        <f t="shared" si="434"/>
        <v>1451.03</v>
      </c>
      <c r="K789" s="40">
        <f t="shared" si="438"/>
        <v>7586.53</v>
      </c>
      <c r="L789" s="92">
        <f t="shared" si="433"/>
        <v>9.9824132193328724E-2</v>
      </c>
    </row>
    <row r="790" spans="1:12" ht="45" customHeight="1">
      <c r="A790" s="184" t="s">
        <v>1062</v>
      </c>
      <c r="B790" s="252" t="s">
        <v>2205</v>
      </c>
      <c r="C790" s="39" t="s">
        <v>1471</v>
      </c>
      <c r="D790" s="40">
        <v>10</v>
      </c>
      <c r="E790" s="109">
        <v>745.47</v>
      </c>
      <c r="F790" s="187">
        <v>218.4</v>
      </c>
      <c r="G790" s="40">
        <f t="shared" si="435"/>
        <v>7454.7</v>
      </c>
      <c r="H790" s="40">
        <f t="shared" si="436"/>
        <v>2184</v>
      </c>
      <c r="I790" s="40">
        <f t="shared" si="437"/>
        <v>9638.7000000000007</v>
      </c>
      <c r="J790" s="40">
        <f t="shared" si="434"/>
        <v>2279.52</v>
      </c>
      <c r="K790" s="40">
        <f t="shared" si="438"/>
        <v>11918.220000000001</v>
      </c>
      <c r="L790" s="92">
        <f t="shared" si="433"/>
        <v>0.15682083492574003</v>
      </c>
    </row>
    <row r="791" spans="1:12" ht="45" customHeight="1">
      <c r="A791" s="184" t="s">
        <v>1063</v>
      </c>
      <c r="B791" s="252" t="s">
        <v>2206</v>
      </c>
      <c r="C791" s="39" t="s">
        <v>1471</v>
      </c>
      <c r="D791" s="40">
        <v>10</v>
      </c>
      <c r="E791" s="109">
        <v>893.87</v>
      </c>
      <c r="F791" s="187">
        <v>254.8</v>
      </c>
      <c r="G791" s="40">
        <f t="shared" si="435"/>
        <v>8938.7000000000007</v>
      </c>
      <c r="H791" s="40">
        <f t="shared" si="436"/>
        <v>2548</v>
      </c>
      <c r="I791" s="40">
        <f t="shared" si="437"/>
        <v>11486.7</v>
      </c>
      <c r="J791" s="40">
        <f t="shared" si="434"/>
        <v>2716.57</v>
      </c>
      <c r="K791" s="40">
        <f t="shared" si="438"/>
        <v>14203.27</v>
      </c>
      <c r="L791" s="92">
        <f t="shared" si="433"/>
        <v>0.18688769464531746</v>
      </c>
    </row>
    <row r="792" spans="1:12" ht="45" customHeight="1">
      <c r="A792" s="184" t="s">
        <v>1064</v>
      </c>
      <c r="B792" s="252" t="s">
        <v>2207</v>
      </c>
      <c r="C792" s="39" t="s">
        <v>1471</v>
      </c>
      <c r="D792" s="40">
        <v>10</v>
      </c>
      <c r="E792" s="109">
        <v>617.69999999999993</v>
      </c>
      <c r="F792" s="187">
        <v>291.2</v>
      </c>
      <c r="G792" s="40">
        <f t="shared" si="435"/>
        <v>6177</v>
      </c>
      <c r="H792" s="40">
        <f t="shared" si="436"/>
        <v>2912</v>
      </c>
      <c r="I792" s="40">
        <f t="shared" si="437"/>
        <v>9089</v>
      </c>
      <c r="J792" s="40">
        <f t="shared" si="434"/>
        <v>2149.52</v>
      </c>
      <c r="K792" s="40">
        <f t="shared" si="438"/>
        <v>11238.52</v>
      </c>
      <c r="L792" s="92">
        <f t="shared" si="433"/>
        <v>0.1478772912171136</v>
      </c>
    </row>
    <row r="793" spans="1:12" ht="45" customHeight="1">
      <c r="A793" s="184" t="s">
        <v>1065</v>
      </c>
      <c r="B793" s="252" t="s">
        <v>2208</v>
      </c>
      <c r="C793" s="39" t="s">
        <v>1471</v>
      </c>
      <c r="D793" s="40">
        <v>10</v>
      </c>
      <c r="E793" s="109">
        <v>1232.3799999999999</v>
      </c>
      <c r="F793" s="187">
        <v>364</v>
      </c>
      <c r="G793" s="40">
        <f t="shared" si="435"/>
        <v>12323.8</v>
      </c>
      <c r="H793" s="40">
        <f t="shared" si="436"/>
        <v>3640</v>
      </c>
      <c r="I793" s="40">
        <f t="shared" si="437"/>
        <v>15963.8</v>
      </c>
      <c r="J793" s="40">
        <f t="shared" si="434"/>
        <v>3775.39</v>
      </c>
      <c r="K793" s="40">
        <f t="shared" si="438"/>
        <v>19739.189999999999</v>
      </c>
      <c r="L793" s="92">
        <f t="shared" si="433"/>
        <v>0.25972974626729645</v>
      </c>
    </row>
    <row r="794" spans="1:12" s="38" customFormat="1" ht="30" customHeight="1">
      <c r="A794" s="181" t="s">
        <v>38</v>
      </c>
      <c r="B794" s="160" t="s">
        <v>1268</v>
      </c>
      <c r="C794" s="133"/>
      <c r="D794" s="133">
        <v>0</v>
      </c>
      <c r="E794" s="133"/>
      <c r="F794" s="133"/>
      <c r="G794" s="177">
        <f>SUM(G795,G826,G898,G918)</f>
        <v>406448.74000000011</v>
      </c>
      <c r="H794" s="177">
        <f t="shared" ref="H794:L794" si="449">SUM(H795,H826,H898,H918)</f>
        <v>101465.12</v>
      </c>
      <c r="I794" s="177">
        <f t="shared" si="449"/>
        <v>507913.8600000001</v>
      </c>
      <c r="J794" s="177">
        <f t="shared" si="449"/>
        <v>120120.04</v>
      </c>
      <c r="K794" s="177">
        <f t="shared" si="449"/>
        <v>628033.9</v>
      </c>
      <c r="L794" s="177">
        <f t="shared" si="449"/>
        <v>8.2637172799015879</v>
      </c>
    </row>
    <row r="795" spans="1:12" s="38" customFormat="1" ht="30" customHeight="1">
      <c r="A795" s="256" t="s">
        <v>268</v>
      </c>
      <c r="B795" s="258" t="s">
        <v>1265</v>
      </c>
      <c r="C795" s="257"/>
      <c r="D795" s="257">
        <v>0</v>
      </c>
      <c r="E795" s="257"/>
      <c r="F795" s="257"/>
      <c r="G795" s="259">
        <f>SUM(G796:G825)</f>
        <v>162064.70000000007</v>
      </c>
      <c r="H795" s="259">
        <f t="shared" ref="H795:L795" si="450">SUM(H796:H825)</f>
        <v>19324.829999999998</v>
      </c>
      <c r="I795" s="259">
        <f t="shared" si="450"/>
        <v>181389.53000000006</v>
      </c>
      <c r="J795" s="259">
        <f t="shared" si="450"/>
        <v>42898.06</v>
      </c>
      <c r="K795" s="259">
        <f t="shared" si="450"/>
        <v>224287.59</v>
      </c>
      <c r="L795" s="259">
        <f t="shared" si="450"/>
        <v>2.9511929740583795</v>
      </c>
    </row>
    <row r="796" spans="1:12" ht="30" customHeight="1">
      <c r="A796" s="184" t="s">
        <v>1269</v>
      </c>
      <c r="B796" s="252" t="s">
        <v>2209</v>
      </c>
      <c r="C796" s="39" t="s">
        <v>1471</v>
      </c>
      <c r="D796" s="40">
        <v>50</v>
      </c>
      <c r="E796" s="109">
        <v>63.604000000000006</v>
      </c>
      <c r="F796" s="187">
        <v>7.28</v>
      </c>
      <c r="G796" s="40">
        <f t="shared" ref="G796:G825" si="451">ROUND(D796*E796,2)</f>
        <v>3180.2</v>
      </c>
      <c r="H796" s="40">
        <f t="shared" ref="H796:H825" si="452">ROUND(D796*F796,2)</f>
        <v>364</v>
      </c>
      <c r="I796" s="40">
        <f t="shared" ref="I796:I825" si="453">G796+H796</f>
        <v>3544.2</v>
      </c>
      <c r="J796" s="40">
        <f t="shared" ref="J796:J825" si="454">ROUND($J$15*I796,2)</f>
        <v>838.19</v>
      </c>
      <c r="K796" s="40">
        <f t="shared" ref="K796:K825" si="455">I796+J796</f>
        <v>4382.3899999999994</v>
      </c>
      <c r="L796" s="92">
        <f t="shared" ref="L796:L825" si="456">K796/$K$1159*100</f>
        <v>5.7663817144692216E-2</v>
      </c>
    </row>
    <row r="797" spans="1:12" ht="30" customHeight="1">
      <c r="A797" s="184" t="s">
        <v>1270</v>
      </c>
      <c r="B797" s="252" t="s">
        <v>2210</v>
      </c>
      <c r="C797" s="39" t="s">
        <v>1471</v>
      </c>
      <c r="D797" s="40">
        <v>50</v>
      </c>
      <c r="E797" s="109">
        <v>83.114999999999995</v>
      </c>
      <c r="F797" s="187">
        <v>9.1</v>
      </c>
      <c r="G797" s="40">
        <f t="shared" si="451"/>
        <v>4155.75</v>
      </c>
      <c r="H797" s="40">
        <f t="shared" si="452"/>
        <v>455</v>
      </c>
      <c r="I797" s="40">
        <f t="shared" si="453"/>
        <v>4610.75</v>
      </c>
      <c r="J797" s="40">
        <f t="shared" si="454"/>
        <v>1090.43</v>
      </c>
      <c r="K797" s="40">
        <f t="shared" si="455"/>
        <v>5701.18</v>
      </c>
      <c r="L797" s="92">
        <f t="shared" si="456"/>
        <v>7.5016555128360654E-2</v>
      </c>
    </row>
    <row r="798" spans="1:12" ht="30" customHeight="1">
      <c r="A798" s="184" t="s">
        <v>1271</v>
      </c>
      <c r="B798" s="252" t="s">
        <v>2211</v>
      </c>
      <c r="C798" s="39" t="s">
        <v>1471</v>
      </c>
      <c r="D798" s="40">
        <v>50</v>
      </c>
      <c r="E798" s="109">
        <v>4.8215000000000003</v>
      </c>
      <c r="F798" s="187">
        <v>2.8405</v>
      </c>
      <c r="G798" s="40">
        <f t="shared" si="451"/>
        <v>241.08</v>
      </c>
      <c r="H798" s="40">
        <f t="shared" si="452"/>
        <v>142.03</v>
      </c>
      <c r="I798" s="40">
        <f t="shared" si="453"/>
        <v>383.11</v>
      </c>
      <c r="J798" s="40">
        <f t="shared" si="454"/>
        <v>90.6</v>
      </c>
      <c r="K798" s="40">
        <f t="shared" si="455"/>
        <v>473.71000000000004</v>
      </c>
      <c r="L798" s="92">
        <f t="shared" si="456"/>
        <v>6.2331117996372205E-3</v>
      </c>
    </row>
    <row r="799" spans="1:12" ht="30" customHeight="1">
      <c r="A799" s="184" t="s">
        <v>1272</v>
      </c>
      <c r="B799" s="252" t="s">
        <v>2212</v>
      </c>
      <c r="C799" s="39" t="s">
        <v>1471</v>
      </c>
      <c r="D799" s="40">
        <v>50</v>
      </c>
      <c r="E799" s="109">
        <v>122.07499999999999</v>
      </c>
      <c r="F799" s="187">
        <v>9.1</v>
      </c>
      <c r="G799" s="40">
        <f t="shared" si="451"/>
        <v>6103.75</v>
      </c>
      <c r="H799" s="40">
        <f t="shared" si="452"/>
        <v>455</v>
      </c>
      <c r="I799" s="40">
        <f t="shared" si="453"/>
        <v>6558.75</v>
      </c>
      <c r="J799" s="40">
        <f t="shared" si="454"/>
        <v>1551.12</v>
      </c>
      <c r="K799" s="40">
        <f t="shared" si="455"/>
        <v>8109.87</v>
      </c>
      <c r="L799" s="92">
        <f t="shared" si="456"/>
        <v>0.10671027926479047</v>
      </c>
    </row>
    <row r="800" spans="1:12" ht="30" customHeight="1">
      <c r="A800" s="184" t="s">
        <v>1273</v>
      </c>
      <c r="B800" s="252" t="s">
        <v>2213</v>
      </c>
      <c r="C800" s="39" t="s">
        <v>1471</v>
      </c>
      <c r="D800" s="40">
        <v>50</v>
      </c>
      <c r="E800" s="109">
        <v>404.49600000000009</v>
      </c>
      <c r="F800" s="187">
        <v>10.92</v>
      </c>
      <c r="G800" s="40">
        <f t="shared" si="451"/>
        <v>20224.8</v>
      </c>
      <c r="H800" s="40">
        <f t="shared" si="452"/>
        <v>546</v>
      </c>
      <c r="I800" s="40">
        <f t="shared" si="453"/>
        <v>20770.8</v>
      </c>
      <c r="J800" s="40">
        <f t="shared" si="454"/>
        <v>4912.2299999999996</v>
      </c>
      <c r="K800" s="40">
        <f t="shared" si="455"/>
        <v>25683.03</v>
      </c>
      <c r="L800" s="92">
        <f t="shared" si="456"/>
        <v>0.33793923992197061</v>
      </c>
    </row>
    <row r="801" spans="1:12" ht="30" customHeight="1">
      <c r="A801" s="184" t="s">
        <v>1274</v>
      </c>
      <c r="B801" s="252" t="s">
        <v>2214</v>
      </c>
      <c r="C801" s="39" t="s">
        <v>1471</v>
      </c>
      <c r="D801" s="40">
        <v>50</v>
      </c>
      <c r="E801" s="109">
        <v>620.33799999999985</v>
      </c>
      <c r="F801" s="187">
        <v>14.56</v>
      </c>
      <c r="G801" s="40">
        <f t="shared" si="451"/>
        <v>31016.9</v>
      </c>
      <c r="H801" s="40">
        <f t="shared" si="452"/>
        <v>728</v>
      </c>
      <c r="I801" s="40">
        <f t="shared" si="453"/>
        <v>31744.9</v>
      </c>
      <c r="J801" s="40">
        <f t="shared" si="454"/>
        <v>7507.57</v>
      </c>
      <c r="K801" s="40">
        <f t="shared" si="455"/>
        <v>39252.47</v>
      </c>
      <c r="L801" s="92">
        <f t="shared" si="456"/>
        <v>0.51648695176776083</v>
      </c>
    </row>
    <row r="802" spans="1:12" ht="30" customHeight="1">
      <c r="A802" s="184" t="s">
        <v>1275</v>
      </c>
      <c r="B802" s="252" t="s">
        <v>2215</v>
      </c>
      <c r="C802" s="39" t="s">
        <v>1471</v>
      </c>
      <c r="D802" s="40">
        <v>50</v>
      </c>
      <c r="E802" s="109">
        <v>22.475999999999999</v>
      </c>
      <c r="F802" s="187">
        <v>10.92</v>
      </c>
      <c r="G802" s="40">
        <f t="shared" si="451"/>
        <v>1123.8</v>
      </c>
      <c r="H802" s="40">
        <f t="shared" si="452"/>
        <v>546</v>
      </c>
      <c r="I802" s="40">
        <f t="shared" si="453"/>
        <v>1669.8</v>
      </c>
      <c r="J802" s="40">
        <f t="shared" si="454"/>
        <v>394.9</v>
      </c>
      <c r="K802" s="40">
        <f t="shared" si="455"/>
        <v>2064.6999999999998</v>
      </c>
      <c r="L802" s="92">
        <f t="shared" si="456"/>
        <v>2.7167477850817939E-2</v>
      </c>
    </row>
    <row r="803" spans="1:12" ht="30" customHeight="1">
      <c r="A803" s="184" t="s">
        <v>1276</v>
      </c>
      <c r="B803" s="252" t="s">
        <v>2216</v>
      </c>
      <c r="C803" s="39" t="s">
        <v>1471</v>
      </c>
      <c r="D803" s="40">
        <v>50</v>
      </c>
      <c r="E803" s="109">
        <v>88.725999999999999</v>
      </c>
      <c r="F803" s="187">
        <v>10.92</v>
      </c>
      <c r="G803" s="40">
        <f t="shared" si="451"/>
        <v>4436.3</v>
      </c>
      <c r="H803" s="40">
        <f t="shared" si="452"/>
        <v>546</v>
      </c>
      <c r="I803" s="40">
        <f t="shared" si="453"/>
        <v>4982.3</v>
      </c>
      <c r="J803" s="40">
        <f t="shared" si="454"/>
        <v>1178.3</v>
      </c>
      <c r="K803" s="40">
        <f t="shared" si="455"/>
        <v>6160.6</v>
      </c>
      <c r="L803" s="92">
        <f t="shared" si="456"/>
        <v>8.1061638033491076E-2</v>
      </c>
    </row>
    <row r="804" spans="1:12" ht="30" customHeight="1">
      <c r="A804" s="184" t="s">
        <v>1277</v>
      </c>
      <c r="B804" s="252" t="s">
        <v>2217</v>
      </c>
      <c r="C804" s="39" t="s">
        <v>1471</v>
      </c>
      <c r="D804" s="40">
        <v>50</v>
      </c>
      <c r="E804" s="109">
        <v>18.353000000000002</v>
      </c>
      <c r="F804" s="187">
        <v>5.46</v>
      </c>
      <c r="G804" s="40">
        <f t="shared" si="451"/>
        <v>917.65</v>
      </c>
      <c r="H804" s="40">
        <f t="shared" si="452"/>
        <v>273</v>
      </c>
      <c r="I804" s="40">
        <f t="shared" si="453"/>
        <v>1190.6500000000001</v>
      </c>
      <c r="J804" s="40">
        <f t="shared" si="454"/>
        <v>281.58999999999997</v>
      </c>
      <c r="K804" s="40">
        <f t="shared" si="455"/>
        <v>1472.24</v>
      </c>
      <c r="L804" s="92">
        <f t="shared" si="456"/>
        <v>1.9371844622021701E-2</v>
      </c>
    </row>
    <row r="805" spans="1:12" ht="30" customHeight="1">
      <c r="A805" s="184" t="s">
        <v>1278</v>
      </c>
      <c r="B805" s="252" t="s">
        <v>2218</v>
      </c>
      <c r="C805" s="39" t="s">
        <v>1471</v>
      </c>
      <c r="D805" s="40">
        <v>50</v>
      </c>
      <c r="E805" s="109">
        <v>7.9319999999999995</v>
      </c>
      <c r="F805" s="187">
        <v>3.64</v>
      </c>
      <c r="G805" s="40">
        <f t="shared" si="451"/>
        <v>396.6</v>
      </c>
      <c r="H805" s="40">
        <f t="shared" si="452"/>
        <v>182</v>
      </c>
      <c r="I805" s="40">
        <f t="shared" si="453"/>
        <v>578.6</v>
      </c>
      <c r="J805" s="40">
        <f t="shared" si="454"/>
        <v>136.84</v>
      </c>
      <c r="K805" s="40">
        <f t="shared" si="455"/>
        <v>715.44</v>
      </c>
      <c r="L805" s="92">
        <f t="shared" si="456"/>
        <v>9.4138133160213047E-3</v>
      </c>
    </row>
    <row r="806" spans="1:12" ht="30" customHeight="1">
      <c r="A806" s="184" t="s">
        <v>1279</v>
      </c>
      <c r="B806" s="252" t="s">
        <v>2219</v>
      </c>
      <c r="C806" s="39" t="s">
        <v>1471</v>
      </c>
      <c r="D806" s="40">
        <v>50</v>
      </c>
      <c r="E806" s="109">
        <v>7.8220000000000001</v>
      </c>
      <c r="F806" s="187">
        <v>3.64</v>
      </c>
      <c r="G806" s="40">
        <f t="shared" si="451"/>
        <v>391.1</v>
      </c>
      <c r="H806" s="40">
        <f t="shared" si="452"/>
        <v>182</v>
      </c>
      <c r="I806" s="40">
        <f t="shared" si="453"/>
        <v>573.1</v>
      </c>
      <c r="J806" s="40">
        <f t="shared" si="454"/>
        <v>135.54</v>
      </c>
      <c r="K806" s="40">
        <f t="shared" si="455"/>
        <v>708.64</v>
      </c>
      <c r="L806" s="92">
        <f t="shared" si="456"/>
        <v>9.3243384047094618E-3</v>
      </c>
    </row>
    <row r="807" spans="1:12" ht="30" customHeight="1">
      <c r="A807" s="184" t="s">
        <v>1280</v>
      </c>
      <c r="B807" s="252" t="s">
        <v>2220</v>
      </c>
      <c r="C807" s="39" t="s">
        <v>1471</v>
      </c>
      <c r="D807" s="40">
        <v>50</v>
      </c>
      <c r="E807" s="109">
        <v>141.19200000000001</v>
      </c>
      <c r="F807" s="187">
        <v>21.84</v>
      </c>
      <c r="G807" s="40">
        <f t="shared" si="451"/>
        <v>7059.6</v>
      </c>
      <c r="H807" s="40">
        <f t="shared" si="452"/>
        <v>1092</v>
      </c>
      <c r="I807" s="40">
        <f t="shared" si="453"/>
        <v>8151.6</v>
      </c>
      <c r="J807" s="40">
        <f t="shared" si="454"/>
        <v>1927.83</v>
      </c>
      <c r="K807" s="40">
        <f t="shared" si="455"/>
        <v>10079.43</v>
      </c>
      <c r="L807" s="92">
        <f t="shared" si="456"/>
        <v>0.13262589784175419</v>
      </c>
    </row>
    <row r="808" spans="1:12" ht="30" customHeight="1">
      <c r="A808" s="184" t="s">
        <v>1281</v>
      </c>
      <c r="B808" s="252" t="s">
        <v>2221</v>
      </c>
      <c r="C808" s="39" t="s">
        <v>1471</v>
      </c>
      <c r="D808" s="40">
        <v>50</v>
      </c>
      <c r="E808" s="109">
        <v>95.792000000000016</v>
      </c>
      <c r="F808" s="187">
        <v>21.84</v>
      </c>
      <c r="G808" s="40">
        <f t="shared" si="451"/>
        <v>4789.6000000000004</v>
      </c>
      <c r="H808" s="40">
        <f t="shared" si="452"/>
        <v>1092</v>
      </c>
      <c r="I808" s="40">
        <f t="shared" si="453"/>
        <v>5881.6</v>
      </c>
      <c r="J808" s="40">
        <f t="shared" si="454"/>
        <v>1390.98</v>
      </c>
      <c r="K808" s="40">
        <f t="shared" si="455"/>
        <v>7272.58</v>
      </c>
      <c r="L808" s="92">
        <f t="shared" si="456"/>
        <v>9.5693154486512111E-2</v>
      </c>
    </row>
    <row r="809" spans="1:12" ht="30" customHeight="1">
      <c r="A809" s="184" t="s">
        <v>1282</v>
      </c>
      <c r="B809" s="252" t="s">
        <v>2222</v>
      </c>
      <c r="C809" s="39" t="s">
        <v>1471</v>
      </c>
      <c r="D809" s="40">
        <v>50</v>
      </c>
      <c r="E809" s="109">
        <v>115.91200000000001</v>
      </c>
      <c r="F809" s="187">
        <v>21.84</v>
      </c>
      <c r="G809" s="40">
        <f t="shared" si="451"/>
        <v>5795.6</v>
      </c>
      <c r="H809" s="40">
        <f t="shared" si="452"/>
        <v>1092</v>
      </c>
      <c r="I809" s="40">
        <f t="shared" si="453"/>
        <v>6887.6</v>
      </c>
      <c r="J809" s="40">
        <f t="shared" si="454"/>
        <v>1628.9</v>
      </c>
      <c r="K809" s="40">
        <f t="shared" si="455"/>
        <v>8516.5</v>
      </c>
      <c r="L809" s="92">
        <f t="shared" si="456"/>
        <v>0.11206074738048676</v>
      </c>
    </row>
    <row r="810" spans="1:12" ht="30" customHeight="1">
      <c r="A810" s="184" t="s">
        <v>1283</v>
      </c>
      <c r="B810" s="252" t="s">
        <v>2223</v>
      </c>
      <c r="C810" s="39" t="s">
        <v>1471</v>
      </c>
      <c r="D810" s="40">
        <v>50</v>
      </c>
      <c r="E810" s="109">
        <v>263.15699999999993</v>
      </c>
      <c r="F810" s="187">
        <v>21.84</v>
      </c>
      <c r="G810" s="40">
        <f t="shared" si="451"/>
        <v>13157.85</v>
      </c>
      <c r="H810" s="40">
        <f t="shared" si="452"/>
        <v>1092</v>
      </c>
      <c r="I810" s="40">
        <f t="shared" si="453"/>
        <v>14249.85</v>
      </c>
      <c r="J810" s="40">
        <f t="shared" si="454"/>
        <v>3370.05</v>
      </c>
      <c r="K810" s="40">
        <f t="shared" si="455"/>
        <v>17619.900000000001</v>
      </c>
      <c r="L810" s="92">
        <f t="shared" si="456"/>
        <v>0.23184396909169713</v>
      </c>
    </row>
    <row r="811" spans="1:12" ht="30" customHeight="1">
      <c r="A811" s="184" t="s">
        <v>1284</v>
      </c>
      <c r="B811" s="252" t="s">
        <v>2224</v>
      </c>
      <c r="C811" s="39" t="s">
        <v>1471</v>
      </c>
      <c r="D811" s="40">
        <v>50</v>
      </c>
      <c r="E811" s="109">
        <v>100.11200000000001</v>
      </c>
      <c r="F811" s="187">
        <v>21.84</v>
      </c>
      <c r="G811" s="40">
        <f t="shared" si="451"/>
        <v>5005.6000000000004</v>
      </c>
      <c r="H811" s="40">
        <f t="shared" si="452"/>
        <v>1092</v>
      </c>
      <c r="I811" s="40">
        <f t="shared" si="453"/>
        <v>6097.6</v>
      </c>
      <c r="J811" s="40">
        <f t="shared" si="454"/>
        <v>1442.06</v>
      </c>
      <c r="K811" s="40">
        <f t="shared" si="455"/>
        <v>7539.66</v>
      </c>
      <c r="L811" s="92">
        <f t="shared" si="456"/>
        <v>9.9207413209036657E-2</v>
      </c>
    </row>
    <row r="812" spans="1:12" ht="30" customHeight="1">
      <c r="A812" s="184" t="s">
        <v>1285</v>
      </c>
      <c r="B812" s="252" t="s">
        <v>2225</v>
      </c>
      <c r="C812" s="39" t="s">
        <v>1471</v>
      </c>
      <c r="D812" s="40">
        <v>50</v>
      </c>
      <c r="E812" s="109">
        <v>93.582000000000008</v>
      </c>
      <c r="F812" s="187">
        <v>21.84</v>
      </c>
      <c r="G812" s="40">
        <f t="shared" si="451"/>
        <v>4679.1000000000004</v>
      </c>
      <c r="H812" s="40">
        <f t="shared" si="452"/>
        <v>1092</v>
      </c>
      <c r="I812" s="40">
        <f t="shared" si="453"/>
        <v>5771.1</v>
      </c>
      <c r="J812" s="40">
        <f t="shared" si="454"/>
        <v>1364.85</v>
      </c>
      <c r="K812" s="40">
        <f t="shared" si="455"/>
        <v>7135.9500000000007</v>
      </c>
      <c r="L812" s="92">
        <f t="shared" si="456"/>
        <v>9.3895366672903713E-2</v>
      </c>
    </row>
    <row r="813" spans="1:12" ht="30" customHeight="1">
      <c r="A813" s="184" t="s">
        <v>1286</v>
      </c>
      <c r="B813" s="252" t="s">
        <v>2226</v>
      </c>
      <c r="C813" s="39" t="s">
        <v>1514</v>
      </c>
      <c r="D813" s="40">
        <v>60</v>
      </c>
      <c r="E813" s="109">
        <v>101.63866666666668</v>
      </c>
      <c r="F813" s="187">
        <v>21.84</v>
      </c>
      <c r="G813" s="40">
        <f t="shared" si="451"/>
        <v>6098.32</v>
      </c>
      <c r="H813" s="40">
        <f t="shared" si="452"/>
        <v>1310.4000000000001</v>
      </c>
      <c r="I813" s="40">
        <f t="shared" si="453"/>
        <v>7408.7199999999993</v>
      </c>
      <c r="J813" s="40">
        <f t="shared" si="454"/>
        <v>1752.14</v>
      </c>
      <c r="K813" s="40">
        <f t="shared" si="455"/>
        <v>9160.8599999999988</v>
      </c>
      <c r="L813" s="92">
        <f t="shared" si="456"/>
        <v>0.12053928471179541</v>
      </c>
    </row>
    <row r="814" spans="1:12" ht="30" customHeight="1">
      <c r="A814" s="184" t="s">
        <v>1287</v>
      </c>
      <c r="B814" s="252" t="s">
        <v>2227</v>
      </c>
      <c r="C814" s="39" t="s">
        <v>1514</v>
      </c>
      <c r="D814" s="40">
        <v>60</v>
      </c>
      <c r="E814" s="109">
        <v>106.066</v>
      </c>
      <c r="F814" s="187">
        <v>10.92</v>
      </c>
      <c r="G814" s="40">
        <f t="shared" si="451"/>
        <v>6363.96</v>
      </c>
      <c r="H814" s="40">
        <f t="shared" si="452"/>
        <v>655.20000000000005</v>
      </c>
      <c r="I814" s="40">
        <f t="shared" si="453"/>
        <v>7019.16</v>
      </c>
      <c r="J814" s="40">
        <f t="shared" si="454"/>
        <v>1660.01</v>
      </c>
      <c r="K814" s="40">
        <f t="shared" si="455"/>
        <v>8679.17</v>
      </c>
      <c r="L814" s="92">
        <f t="shared" si="456"/>
        <v>0.11420117147211872</v>
      </c>
    </row>
    <row r="815" spans="1:12" ht="30" customHeight="1">
      <c r="A815" s="184" t="s">
        <v>1288</v>
      </c>
      <c r="B815" s="252" t="s">
        <v>2228</v>
      </c>
      <c r="C815" s="39" t="s">
        <v>1514</v>
      </c>
      <c r="D815" s="40">
        <v>60</v>
      </c>
      <c r="E815" s="109">
        <v>155.61599999999999</v>
      </c>
      <c r="F815" s="187">
        <v>10.92</v>
      </c>
      <c r="G815" s="40">
        <f t="shared" si="451"/>
        <v>9336.9599999999991</v>
      </c>
      <c r="H815" s="40">
        <f t="shared" si="452"/>
        <v>655.20000000000005</v>
      </c>
      <c r="I815" s="40">
        <f t="shared" si="453"/>
        <v>9992.16</v>
      </c>
      <c r="J815" s="40">
        <f t="shared" si="454"/>
        <v>2363.11</v>
      </c>
      <c r="K815" s="40">
        <f t="shared" si="455"/>
        <v>12355.27</v>
      </c>
      <c r="L815" s="92">
        <f t="shared" si="456"/>
        <v>0.16257157168880484</v>
      </c>
    </row>
    <row r="816" spans="1:12" ht="30" customHeight="1">
      <c r="A816" s="184" t="s">
        <v>1289</v>
      </c>
      <c r="B816" s="252" t="s">
        <v>2229</v>
      </c>
      <c r="C816" s="39" t="s">
        <v>1514</v>
      </c>
      <c r="D816" s="40">
        <v>60</v>
      </c>
      <c r="E816" s="109">
        <v>58.866000000000007</v>
      </c>
      <c r="F816" s="187">
        <v>10.92</v>
      </c>
      <c r="G816" s="40">
        <f t="shared" si="451"/>
        <v>3531.96</v>
      </c>
      <c r="H816" s="40">
        <f t="shared" si="452"/>
        <v>655.20000000000005</v>
      </c>
      <c r="I816" s="40">
        <f t="shared" si="453"/>
        <v>4187.16</v>
      </c>
      <c r="J816" s="40">
        <f t="shared" si="454"/>
        <v>990.25</v>
      </c>
      <c r="K816" s="40">
        <f t="shared" si="455"/>
        <v>5177.41</v>
      </c>
      <c r="L816" s="92">
        <f t="shared" si="456"/>
        <v>6.8124750084565949E-2</v>
      </c>
    </row>
    <row r="817" spans="1:12" ht="30" customHeight="1">
      <c r="A817" s="184" t="s">
        <v>1290</v>
      </c>
      <c r="B817" s="252" t="s">
        <v>2230</v>
      </c>
      <c r="C817" s="39" t="s">
        <v>1471</v>
      </c>
      <c r="D817" s="40">
        <v>60</v>
      </c>
      <c r="E817" s="109">
        <v>35.434000000000005</v>
      </c>
      <c r="F817" s="187">
        <v>7.28</v>
      </c>
      <c r="G817" s="40">
        <f t="shared" si="451"/>
        <v>2126.04</v>
      </c>
      <c r="H817" s="40">
        <f t="shared" si="452"/>
        <v>436.8</v>
      </c>
      <c r="I817" s="40">
        <f t="shared" si="453"/>
        <v>2562.84</v>
      </c>
      <c r="J817" s="40">
        <f t="shared" si="454"/>
        <v>606.1</v>
      </c>
      <c r="K817" s="40">
        <f t="shared" si="455"/>
        <v>3168.94</v>
      </c>
      <c r="L817" s="92">
        <f t="shared" si="456"/>
        <v>4.1697150801845793E-2</v>
      </c>
    </row>
    <row r="818" spans="1:12" ht="30" customHeight="1">
      <c r="A818" s="184" t="s">
        <v>1291</v>
      </c>
      <c r="B818" s="252" t="s">
        <v>2231</v>
      </c>
      <c r="C818" s="39" t="s">
        <v>1471</v>
      </c>
      <c r="D818" s="40">
        <v>60</v>
      </c>
      <c r="E818" s="109">
        <v>26.584000000000003</v>
      </c>
      <c r="F818" s="187">
        <v>7.28</v>
      </c>
      <c r="G818" s="40">
        <f t="shared" si="451"/>
        <v>1595.04</v>
      </c>
      <c r="H818" s="40">
        <f t="shared" si="452"/>
        <v>436.8</v>
      </c>
      <c r="I818" s="40">
        <f t="shared" si="453"/>
        <v>2031.84</v>
      </c>
      <c r="J818" s="40">
        <f t="shared" si="454"/>
        <v>480.52</v>
      </c>
      <c r="K818" s="40">
        <f t="shared" si="455"/>
        <v>2512.3599999999997</v>
      </c>
      <c r="L818" s="92">
        <f t="shared" si="456"/>
        <v>3.305782179167964E-2</v>
      </c>
    </row>
    <row r="819" spans="1:12" ht="30" customHeight="1">
      <c r="A819" s="184" t="s">
        <v>1292</v>
      </c>
      <c r="B819" s="252" t="s">
        <v>2232</v>
      </c>
      <c r="C819" s="39" t="s">
        <v>1471</v>
      </c>
      <c r="D819" s="40">
        <v>60</v>
      </c>
      <c r="E819" s="109">
        <v>49.014000000000003</v>
      </c>
      <c r="F819" s="187">
        <v>7.28</v>
      </c>
      <c r="G819" s="40">
        <f t="shared" si="451"/>
        <v>2940.84</v>
      </c>
      <c r="H819" s="40">
        <f t="shared" si="452"/>
        <v>436.8</v>
      </c>
      <c r="I819" s="40">
        <f t="shared" si="453"/>
        <v>3377.6400000000003</v>
      </c>
      <c r="J819" s="40">
        <f t="shared" si="454"/>
        <v>798.8</v>
      </c>
      <c r="K819" s="40">
        <f t="shared" si="455"/>
        <v>4176.4400000000005</v>
      </c>
      <c r="L819" s="92">
        <f t="shared" si="456"/>
        <v>5.4953911558710752E-2</v>
      </c>
    </row>
    <row r="820" spans="1:12" ht="30" customHeight="1">
      <c r="A820" s="184" t="s">
        <v>1293</v>
      </c>
      <c r="B820" s="252" t="s">
        <v>2233</v>
      </c>
      <c r="C820" s="39" t="s">
        <v>1471</v>
      </c>
      <c r="D820" s="40">
        <v>100</v>
      </c>
      <c r="E820" s="109">
        <v>63.623333333333328</v>
      </c>
      <c r="F820" s="187">
        <v>18.2</v>
      </c>
      <c r="G820" s="40">
        <f t="shared" si="451"/>
        <v>6362.33</v>
      </c>
      <c r="H820" s="40">
        <f t="shared" si="452"/>
        <v>1820</v>
      </c>
      <c r="I820" s="40">
        <f t="shared" si="453"/>
        <v>8182.33</v>
      </c>
      <c r="J820" s="40">
        <f t="shared" si="454"/>
        <v>1935.1</v>
      </c>
      <c r="K820" s="40">
        <f t="shared" si="455"/>
        <v>10117.43</v>
      </c>
      <c r="L820" s="92">
        <f t="shared" si="456"/>
        <v>0.13312590469908508</v>
      </c>
    </row>
    <row r="821" spans="1:12" ht="30" customHeight="1">
      <c r="A821" s="184" t="s">
        <v>1294</v>
      </c>
      <c r="B821" s="252" t="s">
        <v>2234</v>
      </c>
      <c r="C821" s="39" t="s">
        <v>1471</v>
      </c>
      <c r="D821" s="40">
        <v>50</v>
      </c>
      <c r="E821" s="109">
        <v>10.5078</v>
      </c>
      <c r="F821" s="187">
        <v>3.2759999999999998</v>
      </c>
      <c r="G821" s="40">
        <f t="shared" si="451"/>
        <v>525.39</v>
      </c>
      <c r="H821" s="40">
        <f t="shared" si="452"/>
        <v>163.80000000000001</v>
      </c>
      <c r="I821" s="40">
        <f t="shared" si="453"/>
        <v>689.19</v>
      </c>
      <c r="J821" s="40">
        <f t="shared" si="454"/>
        <v>162.99</v>
      </c>
      <c r="K821" s="40">
        <f t="shared" si="455"/>
        <v>852.18000000000006</v>
      </c>
      <c r="L821" s="92">
        <f t="shared" si="456"/>
        <v>1.1213048517900923E-2</v>
      </c>
    </row>
    <row r="822" spans="1:12" ht="30" customHeight="1">
      <c r="A822" s="184" t="s">
        <v>1295</v>
      </c>
      <c r="B822" s="252" t="s">
        <v>2235</v>
      </c>
      <c r="C822" s="39" t="s">
        <v>1471</v>
      </c>
      <c r="D822" s="40">
        <v>50</v>
      </c>
      <c r="E822" s="109">
        <v>10.6578</v>
      </c>
      <c r="F822" s="187">
        <v>3.2759999999999998</v>
      </c>
      <c r="G822" s="40">
        <f t="shared" si="451"/>
        <v>532.89</v>
      </c>
      <c r="H822" s="40">
        <f t="shared" si="452"/>
        <v>163.80000000000001</v>
      </c>
      <c r="I822" s="40">
        <f t="shared" si="453"/>
        <v>696.69</v>
      </c>
      <c r="J822" s="40">
        <f t="shared" si="454"/>
        <v>164.77</v>
      </c>
      <c r="K822" s="40">
        <f t="shared" si="455"/>
        <v>861.46</v>
      </c>
      <c r="L822" s="92">
        <f t="shared" si="456"/>
        <v>1.1335155455691201E-2</v>
      </c>
    </row>
    <row r="823" spans="1:12" ht="30" customHeight="1">
      <c r="A823" s="184" t="s">
        <v>1296</v>
      </c>
      <c r="B823" s="252" t="s">
        <v>2236</v>
      </c>
      <c r="C823" s="39" t="s">
        <v>1471</v>
      </c>
      <c r="D823" s="40">
        <v>50</v>
      </c>
      <c r="E823" s="109">
        <v>6.117799999999999</v>
      </c>
      <c r="F823" s="187">
        <v>3.2759999999999998</v>
      </c>
      <c r="G823" s="40">
        <f t="shared" si="451"/>
        <v>305.89</v>
      </c>
      <c r="H823" s="40">
        <f t="shared" si="452"/>
        <v>163.80000000000001</v>
      </c>
      <c r="I823" s="40">
        <f t="shared" si="453"/>
        <v>469.69</v>
      </c>
      <c r="J823" s="40">
        <f t="shared" si="454"/>
        <v>111.08</v>
      </c>
      <c r="K823" s="40">
        <f t="shared" si="455"/>
        <v>580.77</v>
      </c>
      <c r="L823" s="92">
        <f t="shared" si="456"/>
        <v>7.6418153297910284E-3</v>
      </c>
    </row>
    <row r="824" spans="1:12" ht="30" customHeight="1">
      <c r="A824" s="184" t="s">
        <v>1445</v>
      </c>
      <c r="B824" s="252" t="s">
        <v>2237</v>
      </c>
      <c r="C824" s="39" t="s">
        <v>1471</v>
      </c>
      <c r="D824" s="40">
        <v>50</v>
      </c>
      <c r="E824" s="109">
        <v>95.588000000000008</v>
      </c>
      <c r="F824" s="187">
        <v>14.56</v>
      </c>
      <c r="G824" s="40">
        <f t="shared" si="451"/>
        <v>4779.3999999999996</v>
      </c>
      <c r="H824" s="40">
        <f t="shared" si="452"/>
        <v>728</v>
      </c>
      <c r="I824" s="40">
        <f t="shared" si="453"/>
        <v>5507.4</v>
      </c>
      <c r="J824" s="40">
        <f t="shared" si="454"/>
        <v>1302.48</v>
      </c>
      <c r="K824" s="40">
        <f t="shared" si="455"/>
        <v>6809.8799999999992</v>
      </c>
      <c r="L824" s="92">
        <f t="shared" si="456"/>
        <v>8.9604913094748911E-2</v>
      </c>
    </row>
    <row r="825" spans="1:12" ht="30" customHeight="1">
      <c r="A825" s="184" t="s">
        <v>1446</v>
      </c>
      <c r="B825" s="252" t="s">
        <v>2238</v>
      </c>
      <c r="C825" s="39" t="s">
        <v>1471</v>
      </c>
      <c r="D825" s="40">
        <v>50</v>
      </c>
      <c r="E825" s="109">
        <v>97.808000000000007</v>
      </c>
      <c r="F825" s="187">
        <v>14.56</v>
      </c>
      <c r="G825" s="40">
        <f t="shared" si="451"/>
        <v>4890.3999999999996</v>
      </c>
      <c r="H825" s="40">
        <f t="shared" si="452"/>
        <v>728</v>
      </c>
      <c r="I825" s="40">
        <f t="shared" si="453"/>
        <v>5618.4</v>
      </c>
      <c r="J825" s="40">
        <f t="shared" si="454"/>
        <v>1328.73</v>
      </c>
      <c r="K825" s="40">
        <f t="shared" si="455"/>
        <v>6947.1299999999992</v>
      </c>
      <c r="L825" s="92">
        <f t="shared" si="456"/>
        <v>9.1410858914976911E-2</v>
      </c>
    </row>
    <row r="826" spans="1:12" s="38" customFormat="1" ht="30" customHeight="1">
      <c r="A826" s="256" t="s">
        <v>269</v>
      </c>
      <c r="B826" s="258" t="s">
        <v>1264</v>
      </c>
      <c r="C826" s="257"/>
      <c r="D826" s="257"/>
      <c r="E826" s="257"/>
      <c r="F826" s="257"/>
      <c r="G826" s="259">
        <f>SUM(G827:G897)</f>
        <v>65293.34</v>
      </c>
      <c r="H826" s="259">
        <f t="shared" ref="H826:L826" si="457">SUM(H827:H897)</f>
        <v>32986.459999999992</v>
      </c>
      <c r="I826" s="259">
        <f t="shared" si="457"/>
        <v>98279.8</v>
      </c>
      <c r="J826" s="259">
        <f t="shared" si="457"/>
        <v>23242.87</v>
      </c>
      <c r="K826" s="259">
        <f t="shared" si="457"/>
        <v>121522.67</v>
      </c>
      <c r="L826" s="259">
        <f t="shared" si="457"/>
        <v>1.5990044295041692</v>
      </c>
    </row>
    <row r="827" spans="1:12" ht="30" customHeight="1">
      <c r="A827" s="184" t="s">
        <v>1297</v>
      </c>
      <c r="B827" s="252" t="s">
        <v>2239</v>
      </c>
      <c r="C827" s="39" t="s">
        <v>1471</v>
      </c>
      <c r="D827" s="40">
        <v>50</v>
      </c>
      <c r="E827" s="109">
        <v>14.1</v>
      </c>
      <c r="F827" s="187">
        <v>8.3800000000000008</v>
      </c>
      <c r="G827" s="40">
        <f t="shared" ref="G827:G890" si="458">ROUND(D827*E827,2)</f>
        <v>705</v>
      </c>
      <c r="H827" s="40">
        <f t="shared" ref="H827:H858" si="459">ROUND(D827*F827,2)</f>
        <v>419</v>
      </c>
      <c r="I827" s="40">
        <f t="shared" ref="I827:I858" si="460">G827+H827</f>
        <v>1124</v>
      </c>
      <c r="J827" s="40">
        <f t="shared" ref="J827:J858" si="461">ROUND($J$15*I827,2)</f>
        <v>265.82</v>
      </c>
      <c r="K827" s="40">
        <f t="shared" ref="K827:K858" si="462">I827+J827</f>
        <v>1389.82</v>
      </c>
      <c r="L827" s="92">
        <f t="shared" ref="L827:L858" si="463">K827/$K$1159*100</f>
        <v>1.8287356064621393E-2</v>
      </c>
    </row>
    <row r="828" spans="1:12" ht="30" customHeight="1">
      <c r="A828" s="184" t="s">
        <v>1298</v>
      </c>
      <c r="B828" s="252" t="s">
        <v>2240</v>
      </c>
      <c r="C828" s="39" t="s">
        <v>1471</v>
      </c>
      <c r="D828" s="40">
        <v>50</v>
      </c>
      <c r="E828" s="109">
        <v>17.54</v>
      </c>
      <c r="F828" s="187">
        <v>9.2899999999999991</v>
      </c>
      <c r="G828" s="40">
        <f t="shared" si="458"/>
        <v>877</v>
      </c>
      <c r="H828" s="40">
        <f t="shared" si="459"/>
        <v>464.5</v>
      </c>
      <c r="I828" s="40">
        <f t="shared" si="460"/>
        <v>1341.5</v>
      </c>
      <c r="J828" s="40">
        <f t="shared" si="461"/>
        <v>317.26</v>
      </c>
      <c r="K828" s="40">
        <f t="shared" si="462"/>
        <v>1658.76</v>
      </c>
      <c r="L828" s="92">
        <f t="shared" si="463"/>
        <v>2.1826088807004779E-2</v>
      </c>
    </row>
    <row r="829" spans="1:12" ht="30" customHeight="1">
      <c r="A829" s="184" t="s">
        <v>1299</v>
      </c>
      <c r="B829" s="252" t="s">
        <v>2241</v>
      </c>
      <c r="C829" s="39" t="s">
        <v>1471</v>
      </c>
      <c r="D829" s="40">
        <v>50</v>
      </c>
      <c r="E829" s="109">
        <v>15.23</v>
      </c>
      <c r="F829" s="187">
        <v>9.93</v>
      </c>
      <c r="G829" s="40">
        <f t="shared" si="458"/>
        <v>761.5</v>
      </c>
      <c r="H829" s="40">
        <f t="shared" si="459"/>
        <v>496.5</v>
      </c>
      <c r="I829" s="40">
        <f t="shared" si="460"/>
        <v>1258</v>
      </c>
      <c r="J829" s="40">
        <f t="shared" si="461"/>
        <v>297.51</v>
      </c>
      <c r="K829" s="40">
        <f t="shared" si="462"/>
        <v>1555.51</v>
      </c>
      <c r="L829" s="92">
        <f t="shared" si="463"/>
        <v>2.0467517543335988E-2</v>
      </c>
    </row>
    <row r="830" spans="1:12" ht="30" customHeight="1">
      <c r="A830" s="184" t="s">
        <v>1300</v>
      </c>
      <c r="B830" s="252" t="s">
        <v>2242</v>
      </c>
      <c r="C830" s="39" t="s">
        <v>1471</v>
      </c>
      <c r="D830" s="40">
        <v>50</v>
      </c>
      <c r="E830" s="109">
        <v>18.75</v>
      </c>
      <c r="F830" s="187">
        <v>11.74</v>
      </c>
      <c r="G830" s="40">
        <f t="shared" si="458"/>
        <v>937.5</v>
      </c>
      <c r="H830" s="40">
        <f t="shared" si="459"/>
        <v>587</v>
      </c>
      <c r="I830" s="40">
        <f t="shared" si="460"/>
        <v>1524.5</v>
      </c>
      <c r="J830" s="40">
        <f t="shared" si="461"/>
        <v>360.54</v>
      </c>
      <c r="K830" s="40">
        <f t="shared" si="462"/>
        <v>1885.04</v>
      </c>
      <c r="L830" s="92">
        <f t="shared" si="463"/>
        <v>2.4803498061658279E-2</v>
      </c>
    </row>
    <row r="831" spans="1:12" ht="30" customHeight="1">
      <c r="A831" s="184" t="s">
        <v>1301</v>
      </c>
      <c r="B831" s="252" t="s">
        <v>2243</v>
      </c>
      <c r="C831" s="39" t="s">
        <v>1471</v>
      </c>
      <c r="D831" s="40">
        <v>50</v>
      </c>
      <c r="E831" s="109">
        <v>19.38</v>
      </c>
      <c r="F831" s="187">
        <v>9.2799999999999994</v>
      </c>
      <c r="G831" s="40">
        <f t="shared" si="458"/>
        <v>969</v>
      </c>
      <c r="H831" s="40">
        <f t="shared" si="459"/>
        <v>464</v>
      </c>
      <c r="I831" s="40">
        <f t="shared" si="460"/>
        <v>1433</v>
      </c>
      <c r="J831" s="40">
        <f t="shared" si="461"/>
        <v>338.9</v>
      </c>
      <c r="K831" s="40">
        <f t="shared" si="462"/>
        <v>1771.9</v>
      </c>
      <c r="L831" s="92">
        <f t="shared" si="463"/>
        <v>2.3314793434331533E-2</v>
      </c>
    </row>
    <row r="832" spans="1:12" ht="30" customHeight="1">
      <c r="A832" s="184" t="s">
        <v>1302</v>
      </c>
      <c r="B832" s="252" t="s">
        <v>2244</v>
      </c>
      <c r="C832" s="39" t="s">
        <v>1471</v>
      </c>
      <c r="D832" s="40">
        <v>50</v>
      </c>
      <c r="E832" s="109">
        <v>12.5</v>
      </c>
      <c r="F832" s="187">
        <v>8.3800000000000008</v>
      </c>
      <c r="G832" s="40">
        <f t="shared" si="458"/>
        <v>625</v>
      </c>
      <c r="H832" s="40">
        <f t="shared" si="459"/>
        <v>419</v>
      </c>
      <c r="I832" s="40">
        <f t="shared" si="460"/>
        <v>1044</v>
      </c>
      <c r="J832" s="40">
        <f t="shared" si="461"/>
        <v>246.9</v>
      </c>
      <c r="K832" s="40">
        <f t="shared" si="462"/>
        <v>1290.9000000000001</v>
      </c>
      <c r="L832" s="92">
        <f t="shared" si="463"/>
        <v>1.6985759266537941E-2</v>
      </c>
    </row>
    <row r="833" spans="1:12" ht="30" customHeight="1">
      <c r="A833" s="184" t="s">
        <v>1303</v>
      </c>
      <c r="B833" s="252" t="s">
        <v>2245</v>
      </c>
      <c r="C833" s="39" t="s">
        <v>1471</v>
      </c>
      <c r="D833" s="40">
        <v>50</v>
      </c>
      <c r="E833" s="109">
        <v>23.43</v>
      </c>
      <c r="F833" s="187">
        <v>10.55</v>
      </c>
      <c r="G833" s="40">
        <f t="shared" si="458"/>
        <v>1171.5</v>
      </c>
      <c r="H833" s="40">
        <f t="shared" si="459"/>
        <v>527.5</v>
      </c>
      <c r="I833" s="40">
        <f t="shared" si="460"/>
        <v>1699</v>
      </c>
      <c r="J833" s="40">
        <f t="shared" si="461"/>
        <v>401.81</v>
      </c>
      <c r="K833" s="40">
        <f t="shared" si="462"/>
        <v>2100.81</v>
      </c>
      <c r="L833" s="92">
        <f t="shared" si="463"/>
        <v>2.7642615946034208E-2</v>
      </c>
    </row>
    <row r="834" spans="1:12" ht="30" customHeight="1">
      <c r="A834" s="184" t="s">
        <v>1304</v>
      </c>
      <c r="B834" s="252" t="s">
        <v>2246</v>
      </c>
      <c r="C834" s="39" t="s">
        <v>1471</v>
      </c>
      <c r="D834" s="40">
        <v>50</v>
      </c>
      <c r="E834" s="109">
        <v>13.71</v>
      </c>
      <c r="F834" s="187">
        <v>11.49</v>
      </c>
      <c r="G834" s="40">
        <f t="shared" si="458"/>
        <v>685.5</v>
      </c>
      <c r="H834" s="40">
        <f t="shared" si="459"/>
        <v>574.5</v>
      </c>
      <c r="I834" s="40">
        <f t="shared" si="460"/>
        <v>1260</v>
      </c>
      <c r="J834" s="40">
        <f t="shared" si="461"/>
        <v>297.99</v>
      </c>
      <c r="K834" s="40">
        <f t="shared" si="462"/>
        <v>1557.99</v>
      </c>
      <c r="L834" s="92">
        <f t="shared" si="463"/>
        <v>2.0500149569814424E-2</v>
      </c>
    </row>
    <row r="835" spans="1:12" ht="30" customHeight="1">
      <c r="A835" s="184" t="s">
        <v>1305</v>
      </c>
      <c r="B835" s="252" t="s">
        <v>2247</v>
      </c>
      <c r="C835" s="39" t="s">
        <v>1471</v>
      </c>
      <c r="D835" s="40">
        <v>50</v>
      </c>
      <c r="E835" s="109">
        <v>20.25</v>
      </c>
      <c r="F835" s="187">
        <v>14.2</v>
      </c>
      <c r="G835" s="40">
        <f t="shared" si="458"/>
        <v>1012.5</v>
      </c>
      <c r="H835" s="40">
        <f t="shared" si="459"/>
        <v>710</v>
      </c>
      <c r="I835" s="40">
        <f t="shared" si="460"/>
        <v>1722.5</v>
      </c>
      <c r="J835" s="40">
        <f t="shared" si="461"/>
        <v>407.37</v>
      </c>
      <c r="K835" s="40">
        <f t="shared" si="462"/>
        <v>2129.87</v>
      </c>
      <c r="L835" s="92">
        <f t="shared" si="463"/>
        <v>2.8024989611140409E-2</v>
      </c>
    </row>
    <row r="836" spans="1:12" ht="30" customHeight="1">
      <c r="A836" s="184" t="s">
        <v>1306</v>
      </c>
      <c r="B836" s="252" t="s">
        <v>2247</v>
      </c>
      <c r="C836" s="39" t="s">
        <v>1471</v>
      </c>
      <c r="D836" s="40">
        <v>50</v>
      </c>
      <c r="E836" s="109">
        <v>20.25</v>
      </c>
      <c r="F836" s="187">
        <v>14.2</v>
      </c>
      <c r="G836" s="40">
        <f t="shared" si="458"/>
        <v>1012.5</v>
      </c>
      <c r="H836" s="40">
        <f t="shared" si="459"/>
        <v>710</v>
      </c>
      <c r="I836" s="40">
        <f t="shared" si="460"/>
        <v>1722.5</v>
      </c>
      <c r="J836" s="40">
        <f t="shared" si="461"/>
        <v>407.37</v>
      </c>
      <c r="K836" s="40">
        <f t="shared" si="462"/>
        <v>2129.87</v>
      </c>
      <c r="L836" s="92">
        <f t="shared" si="463"/>
        <v>2.8024989611140409E-2</v>
      </c>
    </row>
    <row r="837" spans="1:12" ht="30" customHeight="1">
      <c r="A837" s="184" t="s">
        <v>1307</v>
      </c>
      <c r="B837" s="252" t="s">
        <v>2248</v>
      </c>
      <c r="C837" s="39" t="s">
        <v>1471</v>
      </c>
      <c r="D837" s="40">
        <v>50</v>
      </c>
      <c r="E837" s="109">
        <v>34.32</v>
      </c>
      <c r="F837" s="187">
        <v>21.75</v>
      </c>
      <c r="G837" s="40">
        <f t="shared" si="458"/>
        <v>1716</v>
      </c>
      <c r="H837" s="40">
        <f t="shared" si="459"/>
        <v>1087.5</v>
      </c>
      <c r="I837" s="40">
        <f t="shared" si="460"/>
        <v>2803.5</v>
      </c>
      <c r="J837" s="40">
        <f t="shared" si="461"/>
        <v>663.02</v>
      </c>
      <c r="K837" s="40">
        <f t="shared" si="462"/>
        <v>3466.52</v>
      </c>
      <c r="L837" s="92">
        <f t="shared" si="463"/>
        <v>4.5612730817754348E-2</v>
      </c>
    </row>
    <row r="838" spans="1:12" ht="30" customHeight="1">
      <c r="A838" s="184" t="s">
        <v>1308</v>
      </c>
      <c r="B838" s="252" t="s">
        <v>2249</v>
      </c>
      <c r="C838" s="39" t="s">
        <v>1471</v>
      </c>
      <c r="D838" s="40">
        <v>50</v>
      </c>
      <c r="E838" s="109">
        <v>19.850000000000001</v>
      </c>
      <c r="F838" s="187">
        <v>14.59</v>
      </c>
      <c r="G838" s="40">
        <f t="shared" si="458"/>
        <v>992.5</v>
      </c>
      <c r="H838" s="40">
        <f t="shared" si="459"/>
        <v>729.5</v>
      </c>
      <c r="I838" s="40">
        <f t="shared" si="460"/>
        <v>1722</v>
      </c>
      <c r="J838" s="40">
        <f t="shared" si="461"/>
        <v>407.25</v>
      </c>
      <c r="K838" s="40">
        <f t="shared" si="462"/>
        <v>2129.25</v>
      </c>
      <c r="L838" s="92">
        <f t="shared" si="463"/>
        <v>2.8016831604520804E-2</v>
      </c>
    </row>
    <row r="839" spans="1:12" ht="30" customHeight="1">
      <c r="A839" s="184" t="s">
        <v>1309</v>
      </c>
      <c r="B839" s="252" t="s">
        <v>2250</v>
      </c>
      <c r="C839" s="39" t="s">
        <v>1471</v>
      </c>
      <c r="D839" s="40">
        <v>50</v>
      </c>
      <c r="E839" s="109">
        <v>23.71</v>
      </c>
      <c r="F839" s="187">
        <v>19.13</v>
      </c>
      <c r="G839" s="40">
        <f t="shared" si="458"/>
        <v>1185.5</v>
      </c>
      <c r="H839" s="40">
        <f t="shared" si="459"/>
        <v>956.5</v>
      </c>
      <c r="I839" s="40">
        <f t="shared" si="460"/>
        <v>2142</v>
      </c>
      <c r="J839" s="40">
        <f t="shared" si="461"/>
        <v>506.58</v>
      </c>
      <c r="K839" s="40">
        <f t="shared" si="462"/>
        <v>2648.58</v>
      </c>
      <c r="L839" s="92">
        <f t="shared" si="463"/>
        <v>3.4850214794458947E-2</v>
      </c>
    </row>
    <row r="840" spans="1:12" ht="30" customHeight="1">
      <c r="A840" s="184" t="s">
        <v>1310</v>
      </c>
      <c r="B840" s="252" t="s">
        <v>2251</v>
      </c>
      <c r="C840" s="39" t="s">
        <v>1471</v>
      </c>
      <c r="D840" s="40">
        <v>50</v>
      </c>
      <c r="E840" s="109">
        <v>36.96</v>
      </c>
      <c r="F840" s="187">
        <v>25.49</v>
      </c>
      <c r="G840" s="40">
        <f t="shared" si="458"/>
        <v>1848</v>
      </c>
      <c r="H840" s="40">
        <f t="shared" si="459"/>
        <v>1274.5</v>
      </c>
      <c r="I840" s="40">
        <f t="shared" si="460"/>
        <v>3122.5</v>
      </c>
      <c r="J840" s="40">
        <f t="shared" si="461"/>
        <v>738.46</v>
      </c>
      <c r="K840" s="40">
        <f t="shared" si="462"/>
        <v>3860.96</v>
      </c>
      <c r="L840" s="92">
        <f t="shared" si="463"/>
        <v>5.0802801996848952E-2</v>
      </c>
    </row>
    <row r="841" spans="1:12" ht="30" customHeight="1">
      <c r="A841" s="184" t="s">
        <v>1311</v>
      </c>
      <c r="B841" s="252" t="s">
        <v>2252</v>
      </c>
      <c r="C841" s="39" t="s">
        <v>1471</v>
      </c>
      <c r="D841" s="40">
        <v>50</v>
      </c>
      <c r="E841" s="109">
        <v>7.72</v>
      </c>
      <c r="F841" s="187">
        <v>8.75</v>
      </c>
      <c r="G841" s="40">
        <f t="shared" si="458"/>
        <v>386</v>
      </c>
      <c r="H841" s="40">
        <f t="shared" si="459"/>
        <v>437.5</v>
      </c>
      <c r="I841" s="40">
        <f t="shared" si="460"/>
        <v>823.5</v>
      </c>
      <c r="J841" s="40">
        <f t="shared" si="461"/>
        <v>194.76</v>
      </c>
      <c r="K841" s="40">
        <f t="shared" si="462"/>
        <v>1018.26</v>
      </c>
      <c r="L841" s="92">
        <f t="shared" si="463"/>
        <v>1.3398341645940755E-2</v>
      </c>
    </row>
    <row r="842" spans="1:12" ht="30" customHeight="1">
      <c r="A842" s="184" t="s">
        <v>1312</v>
      </c>
      <c r="B842" s="252" t="s">
        <v>2253</v>
      </c>
      <c r="C842" s="39" t="s">
        <v>1471</v>
      </c>
      <c r="D842" s="40">
        <v>50</v>
      </c>
      <c r="E842" s="109">
        <v>6.97</v>
      </c>
      <c r="F842" s="187">
        <v>5.71</v>
      </c>
      <c r="G842" s="40">
        <f t="shared" si="458"/>
        <v>348.5</v>
      </c>
      <c r="H842" s="40">
        <f t="shared" si="459"/>
        <v>285.5</v>
      </c>
      <c r="I842" s="40">
        <f t="shared" si="460"/>
        <v>634</v>
      </c>
      <c r="J842" s="40">
        <f t="shared" si="461"/>
        <v>149.94</v>
      </c>
      <c r="K842" s="40">
        <f t="shared" si="462"/>
        <v>783.94</v>
      </c>
      <c r="L842" s="92">
        <f t="shared" si="463"/>
        <v>1.0315141466736193E-2</v>
      </c>
    </row>
    <row r="843" spans="1:12" ht="30" customHeight="1">
      <c r="A843" s="184" t="s">
        <v>1313</v>
      </c>
      <c r="B843" s="252" t="s">
        <v>2254</v>
      </c>
      <c r="C843" s="39" t="s">
        <v>1471</v>
      </c>
      <c r="D843" s="40">
        <v>50</v>
      </c>
      <c r="E843" s="109">
        <v>9.3000000000000007</v>
      </c>
      <c r="F843" s="187">
        <v>12.55</v>
      </c>
      <c r="G843" s="40">
        <f t="shared" si="458"/>
        <v>465</v>
      </c>
      <c r="H843" s="40">
        <f t="shared" si="459"/>
        <v>627.5</v>
      </c>
      <c r="I843" s="40">
        <f t="shared" si="460"/>
        <v>1092.5</v>
      </c>
      <c r="J843" s="40">
        <f t="shared" si="461"/>
        <v>258.37</v>
      </c>
      <c r="K843" s="40">
        <f t="shared" si="462"/>
        <v>1350.87</v>
      </c>
      <c r="L843" s="92">
        <f t="shared" si="463"/>
        <v>1.7774849035857233E-2</v>
      </c>
    </row>
    <row r="844" spans="1:12" ht="30" customHeight="1">
      <c r="A844" s="184" t="s">
        <v>1314</v>
      </c>
      <c r="B844" s="252" t="s">
        <v>2255</v>
      </c>
      <c r="C844" s="39" t="s">
        <v>1471</v>
      </c>
      <c r="D844" s="40">
        <v>50</v>
      </c>
      <c r="E844" s="109">
        <v>8.06</v>
      </c>
      <c r="F844" s="187">
        <v>7.62</v>
      </c>
      <c r="G844" s="40">
        <f t="shared" si="458"/>
        <v>403</v>
      </c>
      <c r="H844" s="40">
        <f t="shared" si="459"/>
        <v>381</v>
      </c>
      <c r="I844" s="40">
        <f t="shared" si="460"/>
        <v>784</v>
      </c>
      <c r="J844" s="40">
        <f t="shared" si="461"/>
        <v>185.41</v>
      </c>
      <c r="K844" s="40">
        <f t="shared" si="462"/>
        <v>969.41</v>
      </c>
      <c r="L844" s="92">
        <f t="shared" si="463"/>
        <v>1.2755569672766708E-2</v>
      </c>
    </row>
    <row r="845" spans="1:12" ht="30" customHeight="1">
      <c r="A845" s="184" t="s">
        <v>1315</v>
      </c>
      <c r="B845" s="252" t="s">
        <v>2256</v>
      </c>
      <c r="C845" s="39" t="s">
        <v>1471</v>
      </c>
      <c r="D845" s="40">
        <v>50</v>
      </c>
      <c r="E845" s="109">
        <v>11.38</v>
      </c>
      <c r="F845" s="187">
        <v>16.37</v>
      </c>
      <c r="G845" s="40">
        <f t="shared" si="458"/>
        <v>569</v>
      </c>
      <c r="H845" s="40">
        <f t="shared" si="459"/>
        <v>818.5</v>
      </c>
      <c r="I845" s="40">
        <f t="shared" si="460"/>
        <v>1387.5</v>
      </c>
      <c r="J845" s="40">
        <f t="shared" si="461"/>
        <v>328.14</v>
      </c>
      <c r="K845" s="40">
        <f t="shared" si="462"/>
        <v>1715.6399999999999</v>
      </c>
      <c r="L845" s="92">
        <f t="shared" si="463"/>
        <v>2.2574520123977957E-2</v>
      </c>
    </row>
    <row r="846" spans="1:12" ht="30" customHeight="1">
      <c r="A846" s="184" t="s">
        <v>1316</v>
      </c>
      <c r="B846" s="252" t="s">
        <v>2257</v>
      </c>
      <c r="C846" s="39" t="s">
        <v>1471</v>
      </c>
      <c r="D846" s="40">
        <v>50</v>
      </c>
      <c r="E846" s="109">
        <v>43.406400000000005</v>
      </c>
      <c r="F846" s="187">
        <v>15.288</v>
      </c>
      <c r="G846" s="40">
        <f t="shared" si="458"/>
        <v>2170.3200000000002</v>
      </c>
      <c r="H846" s="40">
        <f t="shared" si="459"/>
        <v>764.4</v>
      </c>
      <c r="I846" s="40">
        <f t="shared" si="460"/>
        <v>2934.7200000000003</v>
      </c>
      <c r="J846" s="40">
        <f t="shared" si="461"/>
        <v>694.05</v>
      </c>
      <c r="K846" s="40">
        <f t="shared" si="462"/>
        <v>3628.7700000000004</v>
      </c>
      <c r="L846" s="92">
        <f t="shared" si="463"/>
        <v>4.7747628517805313E-2</v>
      </c>
    </row>
    <row r="847" spans="1:12" ht="30" customHeight="1">
      <c r="A847" s="184" t="s">
        <v>1317</v>
      </c>
      <c r="B847" s="252" t="s">
        <v>2258</v>
      </c>
      <c r="C847" s="39" t="s">
        <v>1471</v>
      </c>
      <c r="D847" s="40">
        <v>50</v>
      </c>
      <c r="E847" s="109">
        <v>112.9648</v>
      </c>
      <c r="F847" s="187">
        <v>16.015999999999998</v>
      </c>
      <c r="G847" s="40">
        <f t="shared" si="458"/>
        <v>5648.24</v>
      </c>
      <c r="H847" s="40">
        <f t="shared" si="459"/>
        <v>800.8</v>
      </c>
      <c r="I847" s="40">
        <f t="shared" si="460"/>
        <v>6449.04</v>
      </c>
      <c r="J847" s="40">
        <f t="shared" si="461"/>
        <v>1525.18</v>
      </c>
      <c r="K847" s="40">
        <f t="shared" si="462"/>
        <v>7974.22</v>
      </c>
      <c r="L847" s="92">
        <f t="shared" si="463"/>
        <v>0.10492538636487113</v>
      </c>
    </row>
    <row r="848" spans="1:12" ht="30" customHeight="1">
      <c r="A848" s="184" t="s">
        <v>1318</v>
      </c>
      <c r="B848" s="252" t="s">
        <v>2259</v>
      </c>
      <c r="C848" s="39" t="s">
        <v>1471</v>
      </c>
      <c r="D848" s="40">
        <v>100</v>
      </c>
      <c r="E848" s="109">
        <v>14.221500000000001</v>
      </c>
      <c r="F848" s="187">
        <v>2.6195000000000004</v>
      </c>
      <c r="G848" s="40">
        <f t="shared" si="458"/>
        <v>1422.15</v>
      </c>
      <c r="H848" s="40">
        <f t="shared" si="459"/>
        <v>261.95</v>
      </c>
      <c r="I848" s="40">
        <f t="shared" si="460"/>
        <v>1684.1000000000001</v>
      </c>
      <c r="J848" s="40">
        <f t="shared" si="461"/>
        <v>398.28</v>
      </c>
      <c r="K848" s="40">
        <f t="shared" si="462"/>
        <v>2082.38</v>
      </c>
      <c r="L848" s="92">
        <f t="shared" si="463"/>
        <v>2.7400112620228734E-2</v>
      </c>
    </row>
    <row r="849" spans="1:12" ht="30" customHeight="1">
      <c r="A849" s="184" t="s">
        <v>1319</v>
      </c>
      <c r="B849" s="252" t="s">
        <v>2260</v>
      </c>
      <c r="C849" s="39" t="s">
        <v>1471</v>
      </c>
      <c r="D849" s="40">
        <v>100</v>
      </c>
      <c r="E849" s="109">
        <v>8.5715000000000003</v>
      </c>
      <c r="F849" s="187">
        <v>2.6195000000000004</v>
      </c>
      <c r="G849" s="40">
        <f t="shared" si="458"/>
        <v>857.15</v>
      </c>
      <c r="H849" s="40">
        <f t="shared" si="459"/>
        <v>261.95</v>
      </c>
      <c r="I849" s="40">
        <f t="shared" si="460"/>
        <v>1119.0999999999999</v>
      </c>
      <c r="J849" s="40">
        <f t="shared" si="461"/>
        <v>264.66000000000003</v>
      </c>
      <c r="K849" s="40">
        <f t="shared" si="462"/>
        <v>1383.76</v>
      </c>
      <c r="L849" s="92">
        <f t="shared" si="463"/>
        <v>1.8207618128952309E-2</v>
      </c>
    </row>
    <row r="850" spans="1:12" ht="35.1" customHeight="1">
      <c r="A850" s="184" t="s">
        <v>1320</v>
      </c>
      <c r="B850" s="252" t="s">
        <v>2261</v>
      </c>
      <c r="C850" s="39" t="s">
        <v>1471</v>
      </c>
      <c r="D850" s="40">
        <v>50</v>
      </c>
      <c r="E850" s="109">
        <v>2.72</v>
      </c>
      <c r="F850" s="187">
        <v>5.05</v>
      </c>
      <c r="G850" s="40">
        <f t="shared" si="458"/>
        <v>136</v>
      </c>
      <c r="H850" s="40">
        <f t="shared" si="459"/>
        <v>252.5</v>
      </c>
      <c r="I850" s="40">
        <f t="shared" si="460"/>
        <v>388.5</v>
      </c>
      <c r="J850" s="40">
        <f t="shared" si="461"/>
        <v>91.88</v>
      </c>
      <c r="K850" s="40">
        <f t="shared" si="462"/>
        <v>480.38</v>
      </c>
      <c r="L850" s="92">
        <f t="shared" si="463"/>
        <v>6.3208761611739826E-3</v>
      </c>
    </row>
    <row r="851" spans="1:12" ht="35.1" customHeight="1">
      <c r="A851" s="184" t="s">
        <v>1321</v>
      </c>
      <c r="B851" s="252" t="s">
        <v>2262</v>
      </c>
      <c r="C851" s="39" t="s">
        <v>1471</v>
      </c>
      <c r="D851" s="40">
        <v>50</v>
      </c>
      <c r="E851" s="109">
        <v>4.1100000000000003</v>
      </c>
      <c r="F851" s="187">
        <v>9.93</v>
      </c>
      <c r="G851" s="40">
        <f t="shared" si="458"/>
        <v>205.5</v>
      </c>
      <c r="H851" s="40">
        <f t="shared" si="459"/>
        <v>496.5</v>
      </c>
      <c r="I851" s="40">
        <f t="shared" si="460"/>
        <v>702</v>
      </c>
      <c r="J851" s="40">
        <f t="shared" si="461"/>
        <v>166.02</v>
      </c>
      <c r="K851" s="40">
        <f t="shared" si="462"/>
        <v>868.02</v>
      </c>
      <c r="L851" s="92">
        <f t="shared" si="463"/>
        <v>1.1421472428956744E-2</v>
      </c>
    </row>
    <row r="852" spans="1:12" ht="35.1" customHeight="1">
      <c r="A852" s="184" t="s">
        <v>1322</v>
      </c>
      <c r="B852" s="252" t="s">
        <v>2263</v>
      </c>
      <c r="C852" s="39" t="s">
        <v>1471</v>
      </c>
      <c r="D852" s="40">
        <v>50</v>
      </c>
      <c r="E852" s="109">
        <v>2.97</v>
      </c>
      <c r="F852" s="187">
        <v>5.94</v>
      </c>
      <c r="G852" s="40">
        <f t="shared" si="458"/>
        <v>148.5</v>
      </c>
      <c r="H852" s="40">
        <f t="shared" si="459"/>
        <v>297</v>
      </c>
      <c r="I852" s="40">
        <f t="shared" si="460"/>
        <v>445.5</v>
      </c>
      <c r="J852" s="40">
        <f t="shared" si="461"/>
        <v>105.36</v>
      </c>
      <c r="K852" s="40">
        <f t="shared" si="462"/>
        <v>550.86</v>
      </c>
      <c r="L852" s="92">
        <f t="shared" si="463"/>
        <v>7.2482573007708493E-3</v>
      </c>
    </row>
    <row r="853" spans="1:12" ht="35.1" customHeight="1">
      <c r="A853" s="184" t="s">
        <v>1323</v>
      </c>
      <c r="B853" s="252" t="s">
        <v>2264</v>
      </c>
      <c r="C853" s="39" t="s">
        <v>1471</v>
      </c>
      <c r="D853" s="40">
        <v>50</v>
      </c>
      <c r="E853" s="109">
        <v>4.3600000000000003</v>
      </c>
      <c r="F853" s="187">
        <v>10.77</v>
      </c>
      <c r="G853" s="40">
        <f t="shared" si="458"/>
        <v>218</v>
      </c>
      <c r="H853" s="40">
        <f t="shared" si="459"/>
        <v>538.5</v>
      </c>
      <c r="I853" s="40">
        <f t="shared" si="460"/>
        <v>756.5</v>
      </c>
      <c r="J853" s="40">
        <f t="shared" si="461"/>
        <v>178.91</v>
      </c>
      <c r="K853" s="40">
        <f t="shared" si="462"/>
        <v>935.41</v>
      </c>
      <c r="L853" s="92">
        <f t="shared" si="463"/>
        <v>1.2308195116207492E-2</v>
      </c>
    </row>
    <row r="854" spans="1:12" ht="35.1" customHeight="1">
      <c r="A854" s="184" t="s">
        <v>1324</v>
      </c>
      <c r="B854" s="252" t="s">
        <v>2265</v>
      </c>
      <c r="C854" s="39" t="s">
        <v>1471</v>
      </c>
      <c r="D854" s="40">
        <v>50</v>
      </c>
      <c r="E854" s="109">
        <v>4.04</v>
      </c>
      <c r="F854" s="187">
        <v>7.15</v>
      </c>
      <c r="G854" s="40">
        <f t="shared" si="458"/>
        <v>202</v>
      </c>
      <c r="H854" s="40">
        <f t="shared" si="459"/>
        <v>357.5</v>
      </c>
      <c r="I854" s="40">
        <f t="shared" si="460"/>
        <v>559.5</v>
      </c>
      <c r="J854" s="40">
        <f t="shared" si="461"/>
        <v>132.32</v>
      </c>
      <c r="K854" s="40">
        <f t="shared" si="462"/>
        <v>691.81999999999994</v>
      </c>
      <c r="L854" s="92">
        <f t="shared" si="463"/>
        <v>9.1030195799645785E-3</v>
      </c>
    </row>
    <row r="855" spans="1:12" ht="35.1" customHeight="1">
      <c r="A855" s="184" t="s">
        <v>1325</v>
      </c>
      <c r="B855" s="252" t="s">
        <v>2266</v>
      </c>
      <c r="C855" s="39" t="s">
        <v>1471</v>
      </c>
      <c r="D855" s="40">
        <v>50</v>
      </c>
      <c r="E855" s="109">
        <v>5.4</v>
      </c>
      <c r="F855" s="187">
        <v>11.97</v>
      </c>
      <c r="G855" s="40">
        <f t="shared" si="458"/>
        <v>270</v>
      </c>
      <c r="H855" s="40">
        <f t="shared" si="459"/>
        <v>598.5</v>
      </c>
      <c r="I855" s="40">
        <f t="shared" si="460"/>
        <v>868.5</v>
      </c>
      <c r="J855" s="40">
        <f t="shared" si="461"/>
        <v>205.4</v>
      </c>
      <c r="K855" s="40">
        <f t="shared" si="462"/>
        <v>1073.9000000000001</v>
      </c>
      <c r="L855" s="92">
        <f t="shared" si="463"/>
        <v>1.4130456949674719E-2</v>
      </c>
    </row>
    <row r="856" spans="1:12" ht="35.1" customHeight="1">
      <c r="A856" s="184" t="s">
        <v>1326</v>
      </c>
      <c r="B856" s="252" t="s">
        <v>2267</v>
      </c>
      <c r="C856" s="39" t="s">
        <v>1471</v>
      </c>
      <c r="D856" s="40">
        <v>50</v>
      </c>
      <c r="E856" s="109">
        <v>6.04</v>
      </c>
      <c r="F856" s="187">
        <v>13.32</v>
      </c>
      <c r="G856" s="40">
        <f t="shared" si="458"/>
        <v>302</v>
      </c>
      <c r="H856" s="40">
        <f t="shared" si="459"/>
        <v>666</v>
      </c>
      <c r="I856" s="40">
        <f t="shared" si="460"/>
        <v>968</v>
      </c>
      <c r="J856" s="40">
        <f t="shared" si="461"/>
        <v>228.93</v>
      </c>
      <c r="K856" s="40">
        <f t="shared" si="462"/>
        <v>1196.93</v>
      </c>
      <c r="L856" s="92">
        <f t="shared" si="463"/>
        <v>1.5749294940659426E-2</v>
      </c>
    </row>
    <row r="857" spans="1:12" ht="35.1" customHeight="1">
      <c r="A857" s="184" t="s">
        <v>1327</v>
      </c>
      <c r="B857" s="252" t="s">
        <v>2268</v>
      </c>
      <c r="C857" s="39" t="s">
        <v>1471</v>
      </c>
      <c r="D857" s="40">
        <v>50</v>
      </c>
      <c r="E857" s="109">
        <v>6.23</v>
      </c>
      <c r="F857" s="187">
        <v>12.29</v>
      </c>
      <c r="G857" s="40">
        <f t="shared" si="458"/>
        <v>311.5</v>
      </c>
      <c r="H857" s="40">
        <f t="shared" si="459"/>
        <v>614.5</v>
      </c>
      <c r="I857" s="40">
        <f t="shared" si="460"/>
        <v>926</v>
      </c>
      <c r="J857" s="40">
        <f t="shared" si="461"/>
        <v>219</v>
      </c>
      <c r="K857" s="40">
        <f t="shared" si="462"/>
        <v>1145</v>
      </c>
      <c r="L857" s="92">
        <f t="shared" si="463"/>
        <v>1.5065996095891191E-2</v>
      </c>
    </row>
    <row r="858" spans="1:12" ht="35.1" customHeight="1">
      <c r="A858" s="184" t="s">
        <v>1328</v>
      </c>
      <c r="B858" s="252" t="s">
        <v>2269</v>
      </c>
      <c r="C858" s="39" t="s">
        <v>1471</v>
      </c>
      <c r="D858" s="40">
        <v>50</v>
      </c>
      <c r="E858" s="109">
        <v>8.48</v>
      </c>
      <c r="F858" s="187">
        <v>14.12</v>
      </c>
      <c r="G858" s="40">
        <f t="shared" si="458"/>
        <v>424</v>
      </c>
      <c r="H858" s="40">
        <f t="shared" si="459"/>
        <v>706</v>
      </c>
      <c r="I858" s="40">
        <f t="shared" si="460"/>
        <v>1130</v>
      </c>
      <c r="J858" s="40">
        <f t="shared" si="461"/>
        <v>267.24</v>
      </c>
      <c r="K858" s="40">
        <f t="shared" si="462"/>
        <v>1397.24</v>
      </c>
      <c r="L858" s="92">
        <f t="shared" si="463"/>
        <v>1.8384988982552846E-2</v>
      </c>
    </row>
    <row r="859" spans="1:12" ht="30" customHeight="1">
      <c r="A859" s="184" t="s">
        <v>1329</v>
      </c>
      <c r="B859" s="252" t="s">
        <v>2270</v>
      </c>
      <c r="C859" s="39" t="s">
        <v>1514</v>
      </c>
      <c r="D859" s="40">
        <v>25</v>
      </c>
      <c r="E859" s="109">
        <v>71.545000000000002</v>
      </c>
      <c r="F859" s="187">
        <v>27.3</v>
      </c>
      <c r="G859" s="40">
        <f t="shared" si="458"/>
        <v>1788.63</v>
      </c>
      <c r="H859" s="40">
        <f t="shared" ref="H859:H863" si="464">ROUND(D859*F859,2)</f>
        <v>682.5</v>
      </c>
      <c r="I859" s="40">
        <f t="shared" ref="I859:I863" si="465">G859+H859</f>
        <v>2471.13</v>
      </c>
      <c r="J859" s="40">
        <f t="shared" ref="J859:J890" si="466">ROUND($J$15*I859,2)</f>
        <v>584.41</v>
      </c>
      <c r="K859" s="40">
        <f t="shared" ref="K859:K863" si="467">I859+J859</f>
        <v>3055.54</v>
      </c>
      <c r="L859" s="92">
        <f t="shared" ref="L859:L890" si="468">K859/$K$1159*100</f>
        <v>4.0205025074968877E-2</v>
      </c>
    </row>
    <row r="860" spans="1:12" ht="30" customHeight="1">
      <c r="A860" s="184" t="s">
        <v>1330</v>
      </c>
      <c r="B860" s="252" t="s">
        <v>2271</v>
      </c>
      <c r="C860" s="39" t="s">
        <v>1514</v>
      </c>
      <c r="D860" s="40">
        <v>25</v>
      </c>
      <c r="E860" s="109">
        <v>63.79</v>
      </c>
      <c r="F860" s="187">
        <v>36.4</v>
      </c>
      <c r="G860" s="40">
        <f t="shared" si="458"/>
        <v>1594.75</v>
      </c>
      <c r="H860" s="40">
        <f t="shared" si="464"/>
        <v>910</v>
      </c>
      <c r="I860" s="40">
        <f t="shared" si="465"/>
        <v>2504.75</v>
      </c>
      <c r="J860" s="40">
        <f t="shared" si="466"/>
        <v>592.37</v>
      </c>
      <c r="K860" s="40">
        <f t="shared" si="467"/>
        <v>3097.12</v>
      </c>
      <c r="L860" s="92">
        <f t="shared" si="468"/>
        <v>4.075213784149042E-2</v>
      </c>
    </row>
    <row r="861" spans="1:12" ht="30" customHeight="1">
      <c r="A861" s="184" t="s">
        <v>1331</v>
      </c>
      <c r="B861" s="252" t="s">
        <v>2272</v>
      </c>
      <c r="C861" s="39" t="s">
        <v>1514</v>
      </c>
      <c r="D861" s="40">
        <v>25</v>
      </c>
      <c r="E861" s="109">
        <v>68.97</v>
      </c>
      <c r="F861" s="187">
        <v>36.4</v>
      </c>
      <c r="G861" s="40">
        <f t="shared" si="458"/>
        <v>1724.25</v>
      </c>
      <c r="H861" s="40">
        <f t="shared" si="464"/>
        <v>910</v>
      </c>
      <c r="I861" s="40">
        <f t="shared" si="465"/>
        <v>2634.25</v>
      </c>
      <c r="J861" s="40">
        <f t="shared" si="466"/>
        <v>622.99</v>
      </c>
      <c r="K861" s="40">
        <f t="shared" si="467"/>
        <v>3257.24</v>
      </c>
      <c r="L861" s="92">
        <f t="shared" si="468"/>
        <v>4.2859008841380455E-2</v>
      </c>
    </row>
    <row r="862" spans="1:12" ht="30" customHeight="1">
      <c r="A862" s="184" t="s">
        <v>1332</v>
      </c>
      <c r="B862" s="252" t="s">
        <v>2273</v>
      </c>
      <c r="C862" s="39" t="s">
        <v>1514</v>
      </c>
      <c r="D862" s="40">
        <v>25</v>
      </c>
      <c r="E862" s="109">
        <v>19.939748000000002</v>
      </c>
      <c r="F862" s="187">
        <v>17.308160000000001</v>
      </c>
      <c r="G862" s="40">
        <f t="shared" si="458"/>
        <v>498.49</v>
      </c>
      <c r="H862" s="40">
        <f t="shared" si="464"/>
        <v>432.7</v>
      </c>
      <c r="I862" s="40">
        <f t="shared" si="465"/>
        <v>931.19</v>
      </c>
      <c r="J862" s="40">
        <f t="shared" si="466"/>
        <v>220.22</v>
      </c>
      <c r="K862" s="40">
        <f t="shared" si="467"/>
        <v>1151.4100000000001</v>
      </c>
      <c r="L862" s="92">
        <f t="shared" si="468"/>
        <v>1.5150339357877799E-2</v>
      </c>
    </row>
    <row r="863" spans="1:12" ht="30" customHeight="1">
      <c r="A863" s="184" t="s">
        <v>1333</v>
      </c>
      <c r="B863" s="252" t="s">
        <v>2274</v>
      </c>
      <c r="C863" s="39" t="s">
        <v>1514</v>
      </c>
      <c r="D863" s="40">
        <v>25</v>
      </c>
      <c r="E863" s="109">
        <v>16.877700000000001</v>
      </c>
      <c r="F863" s="187">
        <v>11.304</v>
      </c>
      <c r="G863" s="40">
        <f t="shared" si="458"/>
        <v>421.94</v>
      </c>
      <c r="H863" s="40">
        <f t="shared" si="464"/>
        <v>282.60000000000002</v>
      </c>
      <c r="I863" s="40">
        <f t="shared" si="465"/>
        <v>704.54</v>
      </c>
      <c r="J863" s="40">
        <f t="shared" si="466"/>
        <v>166.62</v>
      </c>
      <c r="K863" s="40">
        <f t="shared" si="467"/>
        <v>871.16</v>
      </c>
      <c r="L863" s="92">
        <f t="shared" si="468"/>
        <v>1.1462788785062506E-2</v>
      </c>
    </row>
    <row r="864" spans="1:12" ht="30" customHeight="1">
      <c r="A864" s="184" t="s">
        <v>1334</v>
      </c>
      <c r="B864" s="252" t="s">
        <v>2275</v>
      </c>
      <c r="C864" s="39" t="s">
        <v>1514</v>
      </c>
      <c r="D864" s="40">
        <v>25</v>
      </c>
      <c r="E864" s="109">
        <v>21.739731999999997</v>
      </c>
      <c r="F864" s="187">
        <v>18.953440000000001</v>
      </c>
      <c r="G864" s="40">
        <f t="shared" si="458"/>
        <v>543.49</v>
      </c>
      <c r="H864" s="40">
        <f t="shared" ref="H864:H880" si="469">ROUND(D864*F864,2)</f>
        <v>473.84</v>
      </c>
      <c r="I864" s="40">
        <f t="shared" ref="I864:I880" si="470">G864+H864</f>
        <v>1017.3299999999999</v>
      </c>
      <c r="J864" s="40">
        <f t="shared" si="466"/>
        <v>240.6</v>
      </c>
      <c r="K864" s="40">
        <f t="shared" ref="K864:K880" si="471">I864+J864</f>
        <v>1257.9299999999998</v>
      </c>
      <c r="L864" s="92">
        <f t="shared" si="468"/>
        <v>1.6551937527427427E-2</v>
      </c>
    </row>
    <row r="865" spans="1:12" ht="30" customHeight="1">
      <c r="A865" s="184" t="s">
        <v>1335</v>
      </c>
      <c r="B865" s="252" t="s">
        <v>2276</v>
      </c>
      <c r="C865" s="39" t="s">
        <v>1514</v>
      </c>
      <c r="D865" s="40">
        <v>25</v>
      </c>
      <c r="E865" s="109">
        <v>17.996216</v>
      </c>
      <c r="F865" s="187">
        <v>10.568720000000001</v>
      </c>
      <c r="G865" s="40">
        <f t="shared" si="458"/>
        <v>449.91</v>
      </c>
      <c r="H865" s="40">
        <f t="shared" si="469"/>
        <v>264.22000000000003</v>
      </c>
      <c r="I865" s="40">
        <f t="shared" si="470"/>
        <v>714.13000000000011</v>
      </c>
      <c r="J865" s="40">
        <f t="shared" si="466"/>
        <v>168.89</v>
      </c>
      <c r="K865" s="40">
        <f t="shared" si="471"/>
        <v>883.0200000000001</v>
      </c>
      <c r="L865" s="92">
        <f t="shared" si="468"/>
        <v>1.1618843556850517E-2</v>
      </c>
    </row>
    <row r="866" spans="1:12" ht="30" customHeight="1">
      <c r="A866" s="184" t="s">
        <v>1336</v>
      </c>
      <c r="B866" s="252" t="s">
        <v>2277</v>
      </c>
      <c r="C866" s="39" t="s">
        <v>1514</v>
      </c>
      <c r="D866" s="40">
        <v>25</v>
      </c>
      <c r="E866" s="109">
        <v>22.981763999999998</v>
      </c>
      <c r="F866" s="187">
        <v>21.122879999999999</v>
      </c>
      <c r="G866" s="40">
        <f t="shared" si="458"/>
        <v>574.54</v>
      </c>
      <c r="H866" s="40">
        <f t="shared" si="469"/>
        <v>528.07000000000005</v>
      </c>
      <c r="I866" s="40">
        <f t="shared" si="470"/>
        <v>1102.6100000000001</v>
      </c>
      <c r="J866" s="40">
        <f t="shared" si="466"/>
        <v>260.76</v>
      </c>
      <c r="K866" s="40">
        <f t="shared" si="471"/>
        <v>1363.3700000000001</v>
      </c>
      <c r="L866" s="92">
        <f t="shared" si="468"/>
        <v>1.7939324975768712E-2</v>
      </c>
    </row>
    <row r="867" spans="1:12" ht="30" customHeight="1">
      <c r="A867" s="184" t="s">
        <v>1337</v>
      </c>
      <c r="B867" s="252" t="s">
        <v>2278</v>
      </c>
      <c r="C867" s="39" t="s">
        <v>1514</v>
      </c>
      <c r="D867" s="40">
        <v>25</v>
      </c>
      <c r="E867" s="109">
        <v>19.369540000000001</v>
      </c>
      <c r="F867" s="187">
        <v>13.1968</v>
      </c>
      <c r="G867" s="40">
        <f t="shared" si="458"/>
        <v>484.24</v>
      </c>
      <c r="H867" s="40">
        <f t="shared" si="469"/>
        <v>329.92</v>
      </c>
      <c r="I867" s="40">
        <f t="shared" si="470"/>
        <v>814.16000000000008</v>
      </c>
      <c r="J867" s="40">
        <f t="shared" si="466"/>
        <v>192.55</v>
      </c>
      <c r="K867" s="40">
        <f t="shared" si="471"/>
        <v>1006.71</v>
      </c>
      <c r="L867" s="92">
        <f t="shared" si="468"/>
        <v>1.3246365877462552E-2</v>
      </c>
    </row>
    <row r="868" spans="1:12" ht="30" customHeight="1">
      <c r="A868" s="184" t="s">
        <v>1338</v>
      </c>
      <c r="B868" s="252" t="s">
        <v>2279</v>
      </c>
      <c r="C868" s="39" t="s">
        <v>1514</v>
      </c>
      <c r="D868" s="40">
        <v>25</v>
      </c>
      <c r="E868" s="109">
        <v>37.402324000000007</v>
      </c>
      <c r="F868" s="187">
        <v>23.598080000000003</v>
      </c>
      <c r="G868" s="40">
        <f t="shared" si="458"/>
        <v>935.06</v>
      </c>
      <c r="H868" s="40">
        <f t="shared" si="469"/>
        <v>589.95000000000005</v>
      </c>
      <c r="I868" s="40">
        <f t="shared" si="470"/>
        <v>1525.01</v>
      </c>
      <c r="J868" s="40">
        <f t="shared" si="466"/>
        <v>360.66</v>
      </c>
      <c r="K868" s="40">
        <f t="shared" si="471"/>
        <v>1885.67</v>
      </c>
      <c r="L868" s="92">
        <f t="shared" si="468"/>
        <v>2.4811787649029821E-2</v>
      </c>
    </row>
    <row r="869" spans="1:12" ht="30" customHeight="1">
      <c r="A869" s="184" t="s">
        <v>1339</v>
      </c>
      <c r="B869" s="252" t="s">
        <v>2280</v>
      </c>
      <c r="C869" s="39" t="s">
        <v>1514</v>
      </c>
      <c r="D869" s="40">
        <v>25</v>
      </c>
      <c r="E869" s="109">
        <v>37.122232000000004</v>
      </c>
      <c r="F869" s="187">
        <v>19.273440000000001</v>
      </c>
      <c r="G869" s="40">
        <f t="shared" si="458"/>
        <v>928.06</v>
      </c>
      <c r="H869" s="40">
        <f t="shared" si="469"/>
        <v>481.84</v>
      </c>
      <c r="I869" s="40">
        <f t="shared" si="470"/>
        <v>1409.8999999999999</v>
      </c>
      <c r="J869" s="40">
        <f t="shared" si="466"/>
        <v>333.44</v>
      </c>
      <c r="K869" s="40">
        <f t="shared" si="471"/>
        <v>1743.34</v>
      </c>
      <c r="L869" s="92">
        <f t="shared" si="468"/>
        <v>2.2938998806821789E-2</v>
      </c>
    </row>
    <row r="870" spans="1:12" ht="30" customHeight="1">
      <c r="A870" s="184" t="s">
        <v>1340</v>
      </c>
      <c r="B870" s="252" t="s">
        <v>2281</v>
      </c>
      <c r="C870" s="39" t="s">
        <v>1514</v>
      </c>
      <c r="D870" s="40">
        <v>25</v>
      </c>
      <c r="E870" s="109">
        <v>8.73</v>
      </c>
      <c r="F870" s="187">
        <v>8.23</v>
      </c>
      <c r="G870" s="40">
        <f t="shared" si="458"/>
        <v>218.25</v>
      </c>
      <c r="H870" s="40">
        <f t="shared" si="469"/>
        <v>205.75</v>
      </c>
      <c r="I870" s="40">
        <f t="shared" si="470"/>
        <v>424</v>
      </c>
      <c r="J870" s="40">
        <f t="shared" si="466"/>
        <v>100.27</v>
      </c>
      <c r="K870" s="40">
        <f t="shared" si="471"/>
        <v>524.27</v>
      </c>
      <c r="L870" s="92">
        <f t="shared" si="468"/>
        <v>6.8983840813911564E-3</v>
      </c>
    </row>
    <row r="871" spans="1:12" ht="30" customHeight="1">
      <c r="A871" s="184" t="s">
        <v>1341</v>
      </c>
      <c r="B871" s="252" t="s">
        <v>2282</v>
      </c>
      <c r="C871" s="39" t="s">
        <v>1514</v>
      </c>
      <c r="D871" s="40">
        <v>100</v>
      </c>
      <c r="E871" s="109">
        <v>30.306460000000001</v>
      </c>
      <c r="F871" s="187">
        <v>9.0231999999999992</v>
      </c>
      <c r="G871" s="40">
        <f t="shared" si="458"/>
        <v>3030.65</v>
      </c>
      <c r="H871" s="40">
        <f t="shared" si="469"/>
        <v>902.32</v>
      </c>
      <c r="I871" s="40">
        <f t="shared" si="470"/>
        <v>3932.9700000000003</v>
      </c>
      <c r="J871" s="40">
        <f t="shared" si="466"/>
        <v>930.14</v>
      </c>
      <c r="K871" s="40">
        <f t="shared" si="471"/>
        <v>4863.1100000000006</v>
      </c>
      <c r="L871" s="92">
        <f t="shared" si="468"/>
        <v>6.3989167051431803E-2</v>
      </c>
    </row>
    <row r="872" spans="1:12" ht="30" customHeight="1">
      <c r="A872" s="184" t="s">
        <v>1342</v>
      </c>
      <c r="B872" s="252" t="s">
        <v>2283</v>
      </c>
      <c r="C872" s="39" t="s">
        <v>1514</v>
      </c>
      <c r="D872" s="40">
        <v>100</v>
      </c>
      <c r="E872" s="109">
        <v>17.945399999999999</v>
      </c>
      <c r="F872" s="187">
        <v>7.4580000000000002</v>
      </c>
      <c r="G872" s="40">
        <f t="shared" si="458"/>
        <v>1794.54</v>
      </c>
      <c r="H872" s="40">
        <f t="shared" si="469"/>
        <v>745.8</v>
      </c>
      <c r="I872" s="40">
        <f t="shared" si="470"/>
        <v>2540.34</v>
      </c>
      <c r="J872" s="40">
        <f t="shared" si="466"/>
        <v>600.78</v>
      </c>
      <c r="K872" s="40">
        <f t="shared" si="471"/>
        <v>3141.12</v>
      </c>
      <c r="L872" s="92">
        <f t="shared" si="468"/>
        <v>4.1331093149978806E-2</v>
      </c>
    </row>
    <row r="873" spans="1:12" ht="30" customHeight="1">
      <c r="A873" s="184" t="s">
        <v>1343</v>
      </c>
      <c r="B873" s="252" t="s">
        <v>2284</v>
      </c>
      <c r="C873" s="39" t="s">
        <v>1514</v>
      </c>
      <c r="D873" s="40">
        <v>100</v>
      </c>
      <c r="E873" s="109">
        <v>21.948800000000002</v>
      </c>
      <c r="F873" s="187">
        <v>8.1859999999999999</v>
      </c>
      <c r="G873" s="40">
        <f t="shared" si="458"/>
        <v>2194.88</v>
      </c>
      <c r="H873" s="40">
        <f t="shared" si="469"/>
        <v>818.6</v>
      </c>
      <c r="I873" s="40">
        <f t="shared" si="470"/>
        <v>3013.48</v>
      </c>
      <c r="J873" s="40">
        <f t="shared" si="466"/>
        <v>712.68</v>
      </c>
      <c r="K873" s="40">
        <f t="shared" si="471"/>
        <v>3726.16</v>
      </c>
      <c r="L873" s="92">
        <f t="shared" si="468"/>
        <v>4.9029093460843602E-2</v>
      </c>
    </row>
    <row r="874" spans="1:12" ht="30" customHeight="1">
      <c r="A874" s="184" t="s">
        <v>1344</v>
      </c>
      <c r="B874" s="252" t="s">
        <v>2285</v>
      </c>
      <c r="C874" s="39" t="s">
        <v>1514</v>
      </c>
      <c r="D874" s="40">
        <v>100</v>
      </c>
      <c r="E874" s="109">
        <v>36.00160000000001</v>
      </c>
      <c r="F874" s="187">
        <v>7.6519999999999992</v>
      </c>
      <c r="G874" s="40">
        <f t="shared" si="458"/>
        <v>3600.16</v>
      </c>
      <c r="H874" s="40">
        <f t="shared" si="469"/>
        <v>765.2</v>
      </c>
      <c r="I874" s="40">
        <f t="shared" si="470"/>
        <v>4365.3599999999997</v>
      </c>
      <c r="J874" s="40">
        <f t="shared" si="466"/>
        <v>1032.3900000000001</v>
      </c>
      <c r="K874" s="40">
        <f t="shared" si="471"/>
        <v>5397.75</v>
      </c>
      <c r="L874" s="92">
        <f t="shared" si="468"/>
        <v>7.1024000372573518E-2</v>
      </c>
    </row>
    <row r="875" spans="1:12" ht="30" customHeight="1">
      <c r="A875" s="184" t="s">
        <v>1345</v>
      </c>
      <c r="B875" s="252" t="s">
        <v>2286</v>
      </c>
      <c r="C875" s="39" t="s">
        <v>1514</v>
      </c>
      <c r="D875" s="40">
        <v>100</v>
      </c>
      <c r="E875" s="109">
        <v>46.495000000000005</v>
      </c>
      <c r="F875" s="187">
        <v>8.3800000000000008</v>
      </c>
      <c r="G875" s="40">
        <f t="shared" si="458"/>
        <v>4649.5</v>
      </c>
      <c r="H875" s="40">
        <f t="shared" si="469"/>
        <v>838</v>
      </c>
      <c r="I875" s="40">
        <f t="shared" si="470"/>
        <v>5487.5</v>
      </c>
      <c r="J875" s="40">
        <f t="shared" si="466"/>
        <v>1297.78</v>
      </c>
      <c r="K875" s="40">
        <f t="shared" si="471"/>
        <v>6785.28</v>
      </c>
      <c r="L875" s="92">
        <f t="shared" si="468"/>
        <v>8.9281224445003124E-2</v>
      </c>
    </row>
    <row r="876" spans="1:12" ht="30" customHeight="1">
      <c r="A876" s="184" t="s">
        <v>1346</v>
      </c>
      <c r="B876" s="252" t="s">
        <v>2287</v>
      </c>
      <c r="C876" s="39" t="s">
        <v>1514</v>
      </c>
      <c r="D876" s="40">
        <v>100</v>
      </c>
      <c r="E876" s="109">
        <v>69.759399999999999</v>
      </c>
      <c r="F876" s="187">
        <v>9.1080000000000005</v>
      </c>
      <c r="G876" s="40">
        <f t="shared" si="458"/>
        <v>6975.94</v>
      </c>
      <c r="H876" s="40">
        <f t="shared" si="469"/>
        <v>910.8</v>
      </c>
      <c r="I876" s="40">
        <f t="shared" si="470"/>
        <v>7886.74</v>
      </c>
      <c r="J876" s="40">
        <f t="shared" si="466"/>
        <v>1865.19</v>
      </c>
      <c r="K876" s="40">
        <f t="shared" si="471"/>
        <v>9751.93</v>
      </c>
      <c r="L876" s="92">
        <f t="shared" si="468"/>
        <v>0.12831662821607351</v>
      </c>
    </row>
    <row r="877" spans="1:12" ht="30" customHeight="1">
      <c r="A877" s="184" t="s">
        <v>1347</v>
      </c>
      <c r="B877" s="252" t="s">
        <v>2288</v>
      </c>
      <c r="C877" s="39" t="s">
        <v>1514</v>
      </c>
      <c r="D877" s="40">
        <v>25</v>
      </c>
      <c r="E877" s="109">
        <v>6.07</v>
      </c>
      <c r="F877" s="187">
        <v>4.32</v>
      </c>
      <c r="G877" s="40">
        <f t="shared" si="458"/>
        <v>151.75</v>
      </c>
      <c r="H877" s="40">
        <f t="shared" si="469"/>
        <v>108</v>
      </c>
      <c r="I877" s="40">
        <f t="shared" si="470"/>
        <v>259.75</v>
      </c>
      <c r="J877" s="40">
        <f t="shared" si="466"/>
        <v>61.43</v>
      </c>
      <c r="K877" s="40">
        <f t="shared" si="471"/>
        <v>321.18</v>
      </c>
      <c r="L877" s="92">
        <f t="shared" si="468"/>
        <v>4.2261105904614262E-3</v>
      </c>
    </row>
    <row r="878" spans="1:12" ht="30" customHeight="1">
      <c r="A878" s="184" t="s">
        <v>1348</v>
      </c>
      <c r="B878" s="252" t="s">
        <v>2289</v>
      </c>
      <c r="C878" s="39" t="s">
        <v>1514</v>
      </c>
      <c r="D878" s="40">
        <v>25</v>
      </c>
      <c r="E878" s="109">
        <v>8.98</v>
      </c>
      <c r="F878" s="187">
        <v>5.07</v>
      </c>
      <c r="G878" s="40">
        <f t="shared" si="458"/>
        <v>224.5</v>
      </c>
      <c r="H878" s="40">
        <f t="shared" si="469"/>
        <v>126.75</v>
      </c>
      <c r="I878" s="40">
        <f t="shared" si="470"/>
        <v>351.25</v>
      </c>
      <c r="J878" s="40">
        <f t="shared" si="466"/>
        <v>83.07</v>
      </c>
      <c r="K878" s="40">
        <f t="shared" si="471"/>
        <v>434.32</v>
      </c>
      <c r="L878" s="92">
        <f t="shared" si="468"/>
        <v>5.7148152177881762E-3</v>
      </c>
    </row>
    <row r="879" spans="1:12" ht="30" customHeight="1">
      <c r="A879" s="184" t="s">
        <v>1349</v>
      </c>
      <c r="B879" s="252" t="s">
        <v>2290</v>
      </c>
      <c r="C879" s="39" t="s">
        <v>1514</v>
      </c>
      <c r="D879" s="40">
        <v>25</v>
      </c>
      <c r="E879" s="109">
        <v>11.73</v>
      </c>
      <c r="F879" s="187">
        <v>5.9</v>
      </c>
      <c r="G879" s="40">
        <f t="shared" si="458"/>
        <v>293.25</v>
      </c>
      <c r="H879" s="40">
        <f t="shared" si="469"/>
        <v>147.5</v>
      </c>
      <c r="I879" s="40">
        <f t="shared" si="470"/>
        <v>440.75</v>
      </c>
      <c r="J879" s="40">
        <f t="shared" si="466"/>
        <v>104.24</v>
      </c>
      <c r="K879" s="40">
        <f t="shared" si="471"/>
        <v>544.99</v>
      </c>
      <c r="L879" s="92">
        <f t="shared" si="468"/>
        <v>7.1710193993884189E-3</v>
      </c>
    </row>
    <row r="880" spans="1:12" ht="30" customHeight="1">
      <c r="A880" s="184" t="s">
        <v>1350</v>
      </c>
      <c r="B880" s="252" t="s">
        <v>2291</v>
      </c>
      <c r="C880" s="39" t="s">
        <v>1514</v>
      </c>
      <c r="D880" s="40">
        <v>25</v>
      </c>
      <c r="E880" s="109">
        <v>13.12</v>
      </c>
      <c r="F880" s="187">
        <v>4.08</v>
      </c>
      <c r="G880" s="40">
        <f t="shared" si="458"/>
        <v>328</v>
      </c>
      <c r="H880" s="40">
        <f t="shared" si="469"/>
        <v>102</v>
      </c>
      <c r="I880" s="40">
        <f t="shared" si="470"/>
        <v>430</v>
      </c>
      <c r="J880" s="40">
        <f t="shared" si="466"/>
        <v>101.69</v>
      </c>
      <c r="K880" s="40">
        <f t="shared" si="471"/>
        <v>531.69000000000005</v>
      </c>
      <c r="L880" s="92">
        <f t="shared" si="468"/>
        <v>6.9960169993226098E-3</v>
      </c>
    </row>
    <row r="881" spans="1:12" ht="30" customHeight="1">
      <c r="A881" s="184" t="s">
        <v>1351</v>
      </c>
      <c r="B881" s="252" t="s">
        <v>2292</v>
      </c>
      <c r="C881" s="39" t="s">
        <v>1514</v>
      </c>
      <c r="D881" s="40">
        <v>25</v>
      </c>
      <c r="E881" s="109">
        <v>20.89</v>
      </c>
      <c r="F881" s="187">
        <v>4.68</v>
      </c>
      <c r="G881" s="40">
        <f t="shared" si="458"/>
        <v>522.25</v>
      </c>
      <c r="H881" s="40">
        <f t="shared" ref="H881:H896" si="472">ROUND(D881*F881,2)</f>
        <v>117</v>
      </c>
      <c r="I881" s="40">
        <f t="shared" ref="I881:I896" si="473">G881+H881</f>
        <v>639.25</v>
      </c>
      <c r="J881" s="40">
        <f t="shared" si="466"/>
        <v>151.18</v>
      </c>
      <c r="K881" s="40">
        <f t="shared" ref="K881:K896" si="474">I881+J881</f>
        <v>790.43000000000006</v>
      </c>
      <c r="L881" s="92">
        <f t="shared" si="468"/>
        <v>1.0400537374738231E-2</v>
      </c>
    </row>
    <row r="882" spans="1:12" ht="30" customHeight="1">
      <c r="A882" s="184" t="s">
        <v>1352</v>
      </c>
      <c r="B882" s="252" t="s">
        <v>2293</v>
      </c>
      <c r="C882" s="39" t="s">
        <v>1514</v>
      </c>
      <c r="D882" s="40">
        <v>25</v>
      </c>
      <c r="E882" s="109">
        <v>37.56</v>
      </c>
      <c r="F882" s="187">
        <v>6.21</v>
      </c>
      <c r="G882" s="40">
        <f t="shared" si="458"/>
        <v>939</v>
      </c>
      <c r="H882" s="40">
        <f t="shared" si="472"/>
        <v>155.25</v>
      </c>
      <c r="I882" s="40">
        <f t="shared" si="473"/>
        <v>1094.25</v>
      </c>
      <c r="J882" s="40">
        <f t="shared" si="466"/>
        <v>258.79000000000002</v>
      </c>
      <c r="K882" s="40">
        <f t="shared" si="474"/>
        <v>1353.04</v>
      </c>
      <c r="L882" s="92">
        <f t="shared" si="468"/>
        <v>1.7803402059025867E-2</v>
      </c>
    </row>
    <row r="883" spans="1:12" ht="30" customHeight="1">
      <c r="A883" s="184" t="s">
        <v>1353</v>
      </c>
      <c r="B883" s="252" t="s">
        <v>2294</v>
      </c>
      <c r="C883" s="39" t="s">
        <v>1471</v>
      </c>
      <c r="D883" s="40">
        <v>25</v>
      </c>
      <c r="E883" s="109">
        <v>1.62</v>
      </c>
      <c r="F883" s="187">
        <v>4.43</v>
      </c>
      <c r="G883" s="40">
        <f t="shared" si="458"/>
        <v>40.5</v>
      </c>
      <c r="H883" s="40">
        <f t="shared" si="472"/>
        <v>110.75</v>
      </c>
      <c r="I883" s="40">
        <f t="shared" si="473"/>
        <v>151.25</v>
      </c>
      <c r="J883" s="40">
        <f t="shared" si="466"/>
        <v>35.770000000000003</v>
      </c>
      <c r="K883" s="40">
        <f t="shared" si="474"/>
        <v>187.02</v>
      </c>
      <c r="L883" s="92">
        <f t="shared" si="468"/>
        <v>2.4608232225795377E-3</v>
      </c>
    </row>
    <row r="884" spans="1:12" ht="30" customHeight="1">
      <c r="A884" s="184" t="s">
        <v>1354</v>
      </c>
      <c r="B884" s="252" t="s">
        <v>2295</v>
      </c>
      <c r="C884" s="39" t="s">
        <v>1471</v>
      </c>
      <c r="D884" s="40">
        <v>25</v>
      </c>
      <c r="E884" s="109">
        <v>1.32</v>
      </c>
      <c r="F884" s="187">
        <v>3.37</v>
      </c>
      <c r="G884" s="40">
        <f t="shared" si="458"/>
        <v>33</v>
      </c>
      <c r="H884" s="40">
        <f t="shared" si="472"/>
        <v>84.25</v>
      </c>
      <c r="I884" s="40">
        <f t="shared" si="473"/>
        <v>117.25</v>
      </c>
      <c r="J884" s="40">
        <f t="shared" si="466"/>
        <v>27.73</v>
      </c>
      <c r="K884" s="40">
        <f t="shared" si="474"/>
        <v>144.97999999999999</v>
      </c>
      <c r="L884" s="92">
        <f t="shared" si="468"/>
        <v>1.9076577414692615E-3</v>
      </c>
    </row>
    <row r="885" spans="1:12" ht="30" customHeight="1">
      <c r="A885" s="184" t="s">
        <v>1355</v>
      </c>
      <c r="B885" s="252" t="s">
        <v>2296</v>
      </c>
      <c r="C885" s="39" t="s">
        <v>1471</v>
      </c>
      <c r="D885" s="40">
        <v>25</v>
      </c>
      <c r="E885" s="109">
        <v>2.2200000000000002</v>
      </c>
      <c r="F885" s="187">
        <v>6.63</v>
      </c>
      <c r="G885" s="40">
        <f t="shared" si="458"/>
        <v>55.5</v>
      </c>
      <c r="H885" s="40">
        <f t="shared" si="472"/>
        <v>165.75</v>
      </c>
      <c r="I885" s="40">
        <f t="shared" si="473"/>
        <v>221.25</v>
      </c>
      <c r="J885" s="40">
        <f t="shared" si="466"/>
        <v>52.32</v>
      </c>
      <c r="K885" s="40">
        <f t="shared" si="474"/>
        <v>273.57</v>
      </c>
      <c r="L885" s="92">
        <f t="shared" si="468"/>
        <v>3.5996546305265965E-3</v>
      </c>
    </row>
    <row r="886" spans="1:12" ht="30" customHeight="1">
      <c r="A886" s="184" t="s">
        <v>1356</v>
      </c>
      <c r="B886" s="252" t="s">
        <v>2297</v>
      </c>
      <c r="C886" s="39" t="s">
        <v>1471</v>
      </c>
      <c r="D886" s="40">
        <v>25</v>
      </c>
      <c r="E886" s="109">
        <v>1.97</v>
      </c>
      <c r="F886" s="187">
        <v>5.01</v>
      </c>
      <c r="G886" s="40">
        <f t="shared" si="458"/>
        <v>49.25</v>
      </c>
      <c r="H886" s="40">
        <f t="shared" si="472"/>
        <v>125.25</v>
      </c>
      <c r="I886" s="40">
        <f t="shared" si="473"/>
        <v>174.5</v>
      </c>
      <c r="J886" s="40">
        <f t="shared" si="466"/>
        <v>41.27</v>
      </c>
      <c r="K886" s="40">
        <f t="shared" si="474"/>
        <v>215.77</v>
      </c>
      <c r="L886" s="92">
        <f t="shared" si="468"/>
        <v>2.8391178843759322E-3</v>
      </c>
    </row>
    <row r="887" spans="1:12" ht="30" customHeight="1">
      <c r="A887" s="184" t="s">
        <v>1357</v>
      </c>
      <c r="B887" s="252" t="s">
        <v>2298</v>
      </c>
      <c r="C887" s="39" t="s">
        <v>1471</v>
      </c>
      <c r="D887" s="40">
        <v>25</v>
      </c>
      <c r="E887" s="109">
        <v>1.67</v>
      </c>
      <c r="F887" s="187">
        <v>3.95</v>
      </c>
      <c r="G887" s="40">
        <f t="shared" si="458"/>
        <v>41.75</v>
      </c>
      <c r="H887" s="40">
        <f t="shared" si="472"/>
        <v>98.75</v>
      </c>
      <c r="I887" s="40">
        <f t="shared" si="473"/>
        <v>140.5</v>
      </c>
      <c r="J887" s="40">
        <f t="shared" si="466"/>
        <v>33.229999999999997</v>
      </c>
      <c r="K887" s="40">
        <f t="shared" si="474"/>
        <v>173.73</v>
      </c>
      <c r="L887" s="92">
        <f t="shared" si="468"/>
        <v>2.2859524032656561E-3</v>
      </c>
    </row>
    <row r="888" spans="1:12" ht="30" customHeight="1">
      <c r="A888" s="184" t="s">
        <v>1358</v>
      </c>
      <c r="B888" s="252" t="s">
        <v>2299</v>
      </c>
      <c r="C888" s="39" t="s">
        <v>1471</v>
      </c>
      <c r="D888" s="40">
        <v>25</v>
      </c>
      <c r="E888" s="109">
        <v>2.59</v>
      </c>
      <c r="F888" s="187">
        <v>7.2</v>
      </c>
      <c r="G888" s="40">
        <f t="shared" si="458"/>
        <v>64.75</v>
      </c>
      <c r="H888" s="40">
        <f t="shared" si="472"/>
        <v>180</v>
      </c>
      <c r="I888" s="40">
        <f t="shared" si="473"/>
        <v>244.75</v>
      </c>
      <c r="J888" s="40">
        <f t="shared" si="466"/>
        <v>57.88</v>
      </c>
      <c r="K888" s="40">
        <f t="shared" si="474"/>
        <v>302.63</v>
      </c>
      <c r="L888" s="92">
        <f t="shared" si="468"/>
        <v>3.9820282956327963E-3</v>
      </c>
    </row>
    <row r="889" spans="1:12" ht="30" customHeight="1">
      <c r="A889" s="184" t="s">
        <v>1359</v>
      </c>
      <c r="B889" s="252" t="s">
        <v>2300</v>
      </c>
      <c r="C889" s="39" t="s">
        <v>1471</v>
      </c>
      <c r="D889" s="40">
        <v>25</v>
      </c>
      <c r="E889" s="109">
        <v>2.44</v>
      </c>
      <c r="F889" s="187">
        <v>5.85</v>
      </c>
      <c r="G889" s="40">
        <f t="shared" si="458"/>
        <v>61</v>
      </c>
      <c r="H889" s="40">
        <f t="shared" si="472"/>
        <v>146.25</v>
      </c>
      <c r="I889" s="40">
        <f t="shared" si="473"/>
        <v>207.25</v>
      </c>
      <c r="J889" s="40">
        <f t="shared" si="466"/>
        <v>49.01</v>
      </c>
      <c r="K889" s="40">
        <f t="shared" si="474"/>
        <v>256.26</v>
      </c>
      <c r="L889" s="92">
        <f t="shared" si="468"/>
        <v>3.3718883489371847E-3</v>
      </c>
    </row>
    <row r="890" spans="1:12" ht="30" customHeight="1">
      <c r="A890" s="184" t="s">
        <v>1360</v>
      </c>
      <c r="B890" s="252" t="s">
        <v>2301</v>
      </c>
      <c r="C890" s="39" t="s">
        <v>1471</v>
      </c>
      <c r="D890" s="40">
        <v>25</v>
      </c>
      <c r="E890" s="109">
        <v>2.14</v>
      </c>
      <c r="F890" s="187">
        <v>4.79</v>
      </c>
      <c r="G890" s="40">
        <f t="shared" si="458"/>
        <v>53.5</v>
      </c>
      <c r="H890" s="40">
        <f t="shared" si="472"/>
        <v>119.75</v>
      </c>
      <c r="I890" s="40">
        <f t="shared" si="473"/>
        <v>173.25</v>
      </c>
      <c r="J890" s="40">
        <f t="shared" si="466"/>
        <v>40.97</v>
      </c>
      <c r="K890" s="40">
        <f t="shared" si="474"/>
        <v>214.22</v>
      </c>
      <c r="L890" s="92">
        <f t="shared" si="468"/>
        <v>2.8187228678269089E-3</v>
      </c>
    </row>
    <row r="891" spans="1:12" ht="30" customHeight="1">
      <c r="A891" s="184" t="s">
        <v>1361</v>
      </c>
      <c r="B891" s="252" t="s">
        <v>2302</v>
      </c>
      <c r="C891" s="39" t="s">
        <v>1471</v>
      </c>
      <c r="D891" s="40">
        <v>25</v>
      </c>
      <c r="E891" s="109">
        <v>3.05</v>
      </c>
      <c r="F891" s="187">
        <v>8.01</v>
      </c>
      <c r="G891" s="40">
        <f t="shared" ref="G891:G897" si="475">ROUND(D891*E891,2)</f>
        <v>76.25</v>
      </c>
      <c r="H891" s="40">
        <f t="shared" si="472"/>
        <v>200.25</v>
      </c>
      <c r="I891" s="40">
        <f t="shared" si="473"/>
        <v>276.5</v>
      </c>
      <c r="J891" s="40">
        <f t="shared" ref="J891:J896" si="476">ROUND($J$15*I891,2)</f>
        <v>65.39</v>
      </c>
      <c r="K891" s="40">
        <f t="shared" si="474"/>
        <v>341.89</v>
      </c>
      <c r="L891" s="92">
        <f t="shared" ref="L891:L897" si="477">K891/$K$1159*100</f>
        <v>4.498614327706759E-3</v>
      </c>
    </row>
    <row r="892" spans="1:12" ht="30" customHeight="1">
      <c r="A892" s="184" t="s">
        <v>1362</v>
      </c>
      <c r="B892" s="252" t="s">
        <v>2303</v>
      </c>
      <c r="C892" s="39" t="s">
        <v>1471</v>
      </c>
      <c r="D892" s="40">
        <v>25</v>
      </c>
      <c r="E892" s="109">
        <v>3.14</v>
      </c>
      <c r="F892" s="187">
        <v>6.81</v>
      </c>
      <c r="G892" s="40">
        <f t="shared" si="475"/>
        <v>78.5</v>
      </c>
      <c r="H892" s="40">
        <f t="shared" si="472"/>
        <v>170.25</v>
      </c>
      <c r="I892" s="40">
        <f t="shared" si="473"/>
        <v>248.75</v>
      </c>
      <c r="J892" s="40">
        <f t="shared" si="476"/>
        <v>58.83</v>
      </c>
      <c r="K892" s="40">
        <f t="shared" si="474"/>
        <v>307.58</v>
      </c>
      <c r="L892" s="92">
        <f t="shared" si="477"/>
        <v>4.0471607678377397E-3</v>
      </c>
    </row>
    <row r="893" spans="1:12" ht="30" customHeight="1">
      <c r="A893" s="184" t="s">
        <v>1363</v>
      </c>
      <c r="B893" s="252" t="s">
        <v>2304</v>
      </c>
      <c r="C893" s="39" t="s">
        <v>1471</v>
      </c>
      <c r="D893" s="40">
        <v>25</v>
      </c>
      <c r="E893" s="109">
        <v>2.86</v>
      </c>
      <c r="F893" s="187">
        <v>5.73</v>
      </c>
      <c r="G893" s="40">
        <f t="shared" si="475"/>
        <v>71.5</v>
      </c>
      <c r="H893" s="40">
        <f t="shared" si="472"/>
        <v>143.25</v>
      </c>
      <c r="I893" s="40">
        <f t="shared" si="473"/>
        <v>214.75</v>
      </c>
      <c r="J893" s="40">
        <f t="shared" si="476"/>
        <v>50.79</v>
      </c>
      <c r="K893" s="40">
        <f t="shared" si="474"/>
        <v>265.54000000000002</v>
      </c>
      <c r="L893" s="92">
        <f t="shared" si="477"/>
        <v>3.4939952867274644E-3</v>
      </c>
    </row>
    <row r="894" spans="1:12" ht="30" customHeight="1">
      <c r="A894" s="184" t="s">
        <v>1364</v>
      </c>
      <c r="B894" s="252" t="s">
        <v>2305</v>
      </c>
      <c r="C894" s="39" t="s">
        <v>1471</v>
      </c>
      <c r="D894" s="40">
        <v>25</v>
      </c>
      <c r="E894" s="109">
        <v>3.75</v>
      </c>
      <c r="F894" s="187">
        <v>8.92</v>
      </c>
      <c r="G894" s="40">
        <f t="shared" si="475"/>
        <v>93.75</v>
      </c>
      <c r="H894" s="40">
        <f t="shared" si="472"/>
        <v>223</v>
      </c>
      <c r="I894" s="40">
        <f t="shared" si="473"/>
        <v>316.75</v>
      </c>
      <c r="J894" s="40">
        <f t="shared" si="476"/>
        <v>74.91</v>
      </c>
      <c r="K894" s="40">
        <f t="shared" si="474"/>
        <v>391.65999999999997</v>
      </c>
      <c r="L894" s="92">
        <f t="shared" si="477"/>
        <v>5.1534917300582912E-3</v>
      </c>
    </row>
    <row r="895" spans="1:12" ht="30" customHeight="1">
      <c r="A895" s="184" t="s">
        <v>1365</v>
      </c>
      <c r="B895" s="252" t="s">
        <v>2306</v>
      </c>
      <c r="C895" s="39" t="s">
        <v>1471</v>
      </c>
      <c r="D895" s="40">
        <v>25</v>
      </c>
      <c r="E895" s="109">
        <v>4.03</v>
      </c>
      <c r="F895" s="187">
        <v>8.18</v>
      </c>
      <c r="G895" s="40">
        <f t="shared" si="475"/>
        <v>100.75</v>
      </c>
      <c r="H895" s="40">
        <f t="shared" si="472"/>
        <v>204.5</v>
      </c>
      <c r="I895" s="40">
        <f t="shared" si="473"/>
        <v>305.25</v>
      </c>
      <c r="J895" s="40">
        <f t="shared" si="476"/>
        <v>72.19</v>
      </c>
      <c r="K895" s="40">
        <f t="shared" si="474"/>
        <v>377.44</v>
      </c>
      <c r="L895" s="92">
        <f t="shared" si="477"/>
        <v>4.9663839008149968E-3</v>
      </c>
    </row>
    <row r="896" spans="1:12" ht="30" customHeight="1">
      <c r="A896" s="184" t="s">
        <v>1366</v>
      </c>
      <c r="B896" s="252" t="s">
        <v>2307</v>
      </c>
      <c r="C896" s="39" t="s">
        <v>1471</v>
      </c>
      <c r="D896" s="40">
        <v>25</v>
      </c>
      <c r="E896" s="109">
        <v>5.13</v>
      </c>
      <c r="F896" s="187">
        <v>9.43</v>
      </c>
      <c r="G896" s="40">
        <f t="shared" si="475"/>
        <v>128.25</v>
      </c>
      <c r="H896" s="40">
        <f t="shared" si="472"/>
        <v>235.75</v>
      </c>
      <c r="I896" s="40">
        <f t="shared" si="473"/>
        <v>364</v>
      </c>
      <c r="J896" s="40">
        <f t="shared" si="476"/>
        <v>86.08</v>
      </c>
      <c r="K896" s="40">
        <f t="shared" si="474"/>
        <v>450.08</v>
      </c>
      <c r="L896" s="92">
        <f t="shared" si="477"/>
        <v>5.9221864828285656E-3</v>
      </c>
    </row>
    <row r="897" spans="1:12" ht="30" customHeight="1">
      <c r="A897" s="184" t="s">
        <v>1447</v>
      </c>
      <c r="B897" s="252" t="s">
        <v>2308</v>
      </c>
      <c r="C897" s="39" t="s">
        <v>1471</v>
      </c>
      <c r="D897" s="179">
        <v>25</v>
      </c>
      <c r="E897" s="109">
        <v>19.728000000000002</v>
      </c>
      <c r="F897" s="187">
        <v>14.56</v>
      </c>
      <c r="G897" s="40">
        <f t="shared" si="475"/>
        <v>493.2</v>
      </c>
      <c r="H897" s="40">
        <f>ROUND(D897*F897,2)</f>
        <v>364</v>
      </c>
      <c r="I897" s="40">
        <f>G897+H897</f>
        <v>857.2</v>
      </c>
      <c r="J897" s="40">
        <f>ROUND($J$15*I897,2)</f>
        <v>202.73</v>
      </c>
      <c r="K897" s="40">
        <f>I897+J897</f>
        <v>1059.93</v>
      </c>
      <c r="L897" s="92">
        <f t="shared" si="477"/>
        <v>1.3946638639229651E-2</v>
      </c>
    </row>
    <row r="898" spans="1:12" s="38" customFormat="1" ht="30" customHeight="1">
      <c r="A898" s="256" t="s">
        <v>270</v>
      </c>
      <c r="B898" s="258" t="s">
        <v>1266</v>
      </c>
      <c r="C898" s="257"/>
      <c r="D898" s="257"/>
      <c r="E898" s="257"/>
      <c r="F898" s="257"/>
      <c r="G898" s="259">
        <f>SUM(G899:G917)</f>
        <v>125792.29</v>
      </c>
      <c r="H898" s="259">
        <f t="shared" ref="H898:L898" si="478">SUM(H899:H917)</f>
        <v>21607.040000000001</v>
      </c>
      <c r="I898" s="259">
        <f t="shared" si="478"/>
        <v>147399.33000000002</v>
      </c>
      <c r="J898" s="259">
        <f t="shared" si="478"/>
        <v>34859.47</v>
      </c>
      <c r="K898" s="259">
        <f t="shared" si="478"/>
        <v>182258.80000000002</v>
      </c>
      <c r="L898" s="259">
        <f t="shared" si="478"/>
        <v>2.3981749949710163</v>
      </c>
    </row>
    <row r="899" spans="1:12" ht="35.1" customHeight="1">
      <c r="A899" s="184" t="s">
        <v>1367</v>
      </c>
      <c r="B899" s="252" t="s">
        <v>2309</v>
      </c>
      <c r="C899" s="39" t="s">
        <v>1514</v>
      </c>
      <c r="D899" s="40">
        <v>200</v>
      </c>
      <c r="E899" s="109">
        <v>132.27675000000002</v>
      </c>
      <c r="F899" s="187">
        <v>21.476000000000003</v>
      </c>
      <c r="G899" s="40">
        <f t="shared" ref="G899:G917" si="479">ROUND(D899*E899,2)</f>
        <v>26455.35</v>
      </c>
      <c r="H899" s="40">
        <f t="shared" ref="H899:H911" si="480">ROUND(D899*F899,2)</f>
        <v>4295.2</v>
      </c>
      <c r="I899" s="40">
        <f t="shared" ref="I899:I911" si="481">G899+H899</f>
        <v>30750.55</v>
      </c>
      <c r="J899" s="40">
        <f t="shared" ref="J899:J915" si="482">ROUND($J$15*I899,2)</f>
        <v>7272.41</v>
      </c>
      <c r="K899" s="40">
        <f t="shared" ref="K899:K911" si="483">I899+J899</f>
        <v>38022.959999999999</v>
      </c>
      <c r="L899" s="92">
        <f t="shared" ref="L899:L917" si="484">K899/$K$1159*100</f>
        <v>0.50030896673731606</v>
      </c>
    </row>
    <row r="900" spans="1:12" ht="35.1" customHeight="1">
      <c r="A900" s="184" t="s">
        <v>1368</v>
      </c>
      <c r="B900" s="252" t="s">
        <v>2310</v>
      </c>
      <c r="C900" s="39" t="s">
        <v>1514</v>
      </c>
      <c r="D900" s="40">
        <v>200</v>
      </c>
      <c r="E900" s="109">
        <v>102.38675000000001</v>
      </c>
      <c r="F900" s="187">
        <v>21.475999999999999</v>
      </c>
      <c r="G900" s="40">
        <f t="shared" si="479"/>
        <v>20477.349999999999</v>
      </c>
      <c r="H900" s="40">
        <f t="shared" si="480"/>
        <v>4295.2</v>
      </c>
      <c r="I900" s="40">
        <f t="shared" si="481"/>
        <v>24772.55</v>
      </c>
      <c r="J900" s="40">
        <f t="shared" si="482"/>
        <v>5858.63</v>
      </c>
      <c r="K900" s="40">
        <f t="shared" si="483"/>
        <v>30631.18</v>
      </c>
      <c r="L900" s="92">
        <f t="shared" si="484"/>
        <v>0.40304736968780819</v>
      </c>
    </row>
    <row r="901" spans="1:12" ht="35.1" customHeight="1">
      <c r="A901" s="184" t="s">
        <v>1369</v>
      </c>
      <c r="B901" s="252" t="s">
        <v>2311</v>
      </c>
      <c r="C901" s="39" t="s">
        <v>1514</v>
      </c>
      <c r="D901" s="40">
        <v>30</v>
      </c>
      <c r="E901" s="109">
        <v>125.54715000000002</v>
      </c>
      <c r="F901" s="187">
        <v>25.844000000000001</v>
      </c>
      <c r="G901" s="40">
        <f t="shared" si="479"/>
        <v>3766.41</v>
      </c>
      <c r="H901" s="40">
        <f t="shared" si="480"/>
        <v>775.32</v>
      </c>
      <c r="I901" s="40">
        <f t="shared" si="481"/>
        <v>4541.7299999999996</v>
      </c>
      <c r="J901" s="40">
        <f t="shared" si="482"/>
        <v>1074.1099999999999</v>
      </c>
      <c r="K901" s="40">
        <f t="shared" si="483"/>
        <v>5615.8399999999992</v>
      </c>
      <c r="L901" s="92">
        <f t="shared" si="484"/>
        <v>7.3893644991397001E-2</v>
      </c>
    </row>
    <row r="902" spans="1:12" ht="35.1" customHeight="1">
      <c r="A902" s="184" t="s">
        <v>1370</v>
      </c>
      <c r="B902" s="252" t="s">
        <v>2312</v>
      </c>
      <c r="C902" s="39" t="s">
        <v>1514</v>
      </c>
      <c r="D902" s="40">
        <v>30</v>
      </c>
      <c r="E902" s="109">
        <v>157.17834999999999</v>
      </c>
      <c r="F902" s="187">
        <v>28.027999999999999</v>
      </c>
      <c r="G902" s="40">
        <f t="shared" si="479"/>
        <v>4715.3500000000004</v>
      </c>
      <c r="H902" s="40">
        <f t="shared" si="480"/>
        <v>840.84</v>
      </c>
      <c r="I902" s="40">
        <f t="shared" si="481"/>
        <v>5556.1900000000005</v>
      </c>
      <c r="J902" s="40">
        <f t="shared" si="482"/>
        <v>1314.02</v>
      </c>
      <c r="K902" s="40">
        <f t="shared" si="483"/>
        <v>6870.2100000000009</v>
      </c>
      <c r="L902" s="92">
        <f t="shared" si="484"/>
        <v>9.0398739771137673E-2</v>
      </c>
    </row>
    <row r="903" spans="1:12" ht="35.1" customHeight="1">
      <c r="A903" s="184" t="s">
        <v>1371</v>
      </c>
      <c r="B903" s="252" t="s">
        <v>2313</v>
      </c>
      <c r="C903" s="39" t="s">
        <v>1514</v>
      </c>
      <c r="D903" s="40">
        <v>30</v>
      </c>
      <c r="E903" s="109">
        <v>146.06314999999998</v>
      </c>
      <c r="F903" s="187">
        <v>25.844000000000001</v>
      </c>
      <c r="G903" s="40">
        <f t="shared" si="479"/>
        <v>4381.8900000000003</v>
      </c>
      <c r="H903" s="40">
        <f t="shared" si="480"/>
        <v>775.32</v>
      </c>
      <c r="I903" s="40">
        <f t="shared" si="481"/>
        <v>5157.21</v>
      </c>
      <c r="J903" s="40">
        <f t="shared" si="482"/>
        <v>1219.6600000000001</v>
      </c>
      <c r="K903" s="40">
        <f t="shared" si="483"/>
        <v>6376.87</v>
      </c>
      <c r="L903" s="92">
        <f t="shared" si="484"/>
        <v>8.3907334955463458E-2</v>
      </c>
    </row>
    <row r="904" spans="1:12" ht="35.1" customHeight="1">
      <c r="A904" s="184" t="s">
        <v>1372</v>
      </c>
      <c r="B904" s="252" t="s">
        <v>2314</v>
      </c>
      <c r="C904" s="39" t="s">
        <v>1514</v>
      </c>
      <c r="D904" s="40">
        <v>30</v>
      </c>
      <c r="E904" s="109">
        <v>174.00035</v>
      </c>
      <c r="F904" s="187">
        <v>28.027999999999999</v>
      </c>
      <c r="G904" s="40">
        <f t="shared" si="479"/>
        <v>5220.01</v>
      </c>
      <c r="H904" s="40">
        <f t="shared" si="480"/>
        <v>840.84</v>
      </c>
      <c r="I904" s="40">
        <f t="shared" si="481"/>
        <v>6060.85</v>
      </c>
      <c r="J904" s="40">
        <f t="shared" si="482"/>
        <v>1433.37</v>
      </c>
      <c r="K904" s="40">
        <f t="shared" si="483"/>
        <v>7494.22</v>
      </c>
      <c r="L904" s="92">
        <f t="shared" si="484"/>
        <v>9.8609510272270468E-2</v>
      </c>
    </row>
    <row r="905" spans="1:12" ht="35.1" customHeight="1">
      <c r="A905" s="184" t="s">
        <v>1373</v>
      </c>
      <c r="B905" s="252" t="s">
        <v>2315</v>
      </c>
      <c r="C905" s="39" t="s">
        <v>1514</v>
      </c>
      <c r="D905" s="40">
        <v>30</v>
      </c>
      <c r="E905" s="109">
        <v>185.20515</v>
      </c>
      <c r="F905" s="187">
        <v>25.844000000000001</v>
      </c>
      <c r="G905" s="40">
        <f t="shared" si="479"/>
        <v>5556.15</v>
      </c>
      <c r="H905" s="40">
        <f t="shared" si="480"/>
        <v>775.32</v>
      </c>
      <c r="I905" s="40">
        <f t="shared" si="481"/>
        <v>6331.4699999999993</v>
      </c>
      <c r="J905" s="40">
        <f t="shared" si="482"/>
        <v>1497.37</v>
      </c>
      <c r="K905" s="40">
        <f t="shared" si="483"/>
        <v>7828.8399999999992</v>
      </c>
      <c r="L905" s="92">
        <f t="shared" si="484"/>
        <v>0.1030124653933247</v>
      </c>
    </row>
    <row r="906" spans="1:12" ht="35.1" customHeight="1">
      <c r="A906" s="184" t="s">
        <v>1374</v>
      </c>
      <c r="B906" s="252" t="s">
        <v>2316</v>
      </c>
      <c r="C906" s="39" t="s">
        <v>1514</v>
      </c>
      <c r="D906" s="40">
        <v>30</v>
      </c>
      <c r="E906" s="109">
        <v>215.98554999999996</v>
      </c>
      <c r="F906" s="187">
        <v>30.212</v>
      </c>
      <c r="G906" s="40">
        <f t="shared" si="479"/>
        <v>6479.57</v>
      </c>
      <c r="H906" s="40">
        <f t="shared" si="480"/>
        <v>906.36</v>
      </c>
      <c r="I906" s="40">
        <f t="shared" si="481"/>
        <v>7385.9299999999994</v>
      </c>
      <c r="J906" s="40">
        <f t="shared" si="482"/>
        <v>1746.75</v>
      </c>
      <c r="K906" s="40">
        <f t="shared" si="483"/>
        <v>9132.68</v>
      </c>
      <c r="L906" s="92">
        <f t="shared" si="484"/>
        <v>0.12016849015285901</v>
      </c>
    </row>
    <row r="907" spans="1:12" ht="35.1" customHeight="1">
      <c r="A907" s="184" t="s">
        <v>1375</v>
      </c>
      <c r="B907" s="252" t="s">
        <v>2317</v>
      </c>
      <c r="C907" s="39" t="s">
        <v>1514</v>
      </c>
      <c r="D907" s="40">
        <v>30</v>
      </c>
      <c r="E907" s="109">
        <v>292.60554999999999</v>
      </c>
      <c r="F907" s="187">
        <v>30.212</v>
      </c>
      <c r="G907" s="40">
        <f t="shared" si="479"/>
        <v>8778.17</v>
      </c>
      <c r="H907" s="40">
        <f t="shared" si="480"/>
        <v>906.36</v>
      </c>
      <c r="I907" s="40">
        <f t="shared" si="481"/>
        <v>9684.5300000000007</v>
      </c>
      <c r="J907" s="40">
        <f t="shared" si="482"/>
        <v>2290.36</v>
      </c>
      <c r="K907" s="40">
        <f t="shared" si="483"/>
        <v>11974.890000000001</v>
      </c>
      <c r="L907" s="92">
        <f t="shared" si="484"/>
        <v>0.15756650304692268</v>
      </c>
    </row>
    <row r="908" spans="1:12" ht="35.1" customHeight="1">
      <c r="A908" s="184" t="s">
        <v>1376</v>
      </c>
      <c r="B908" s="252" t="s">
        <v>2318</v>
      </c>
      <c r="C908" s="39" t="s">
        <v>1514</v>
      </c>
      <c r="D908" s="40">
        <v>30</v>
      </c>
      <c r="E908" s="109">
        <v>64.875299999999996</v>
      </c>
      <c r="F908" s="187">
        <v>19.656000000000002</v>
      </c>
      <c r="G908" s="40">
        <f t="shared" si="479"/>
        <v>1946.26</v>
      </c>
      <c r="H908" s="40">
        <f t="shared" si="480"/>
        <v>589.67999999999995</v>
      </c>
      <c r="I908" s="40">
        <f t="shared" si="481"/>
        <v>2535.94</v>
      </c>
      <c r="J908" s="40">
        <f t="shared" si="482"/>
        <v>599.74</v>
      </c>
      <c r="K908" s="40">
        <f t="shared" si="483"/>
        <v>3135.6800000000003</v>
      </c>
      <c r="L908" s="92">
        <f t="shared" si="484"/>
        <v>4.1259513220929342E-2</v>
      </c>
    </row>
    <row r="909" spans="1:12" ht="35.1" customHeight="1">
      <c r="A909" s="184" t="s">
        <v>1377</v>
      </c>
      <c r="B909" s="252" t="s">
        <v>2319</v>
      </c>
      <c r="C909" s="39" t="s">
        <v>1514</v>
      </c>
      <c r="D909" s="40">
        <v>30</v>
      </c>
      <c r="E909" s="109">
        <v>136.31235000000001</v>
      </c>
      <c r="F909" s="187">
        <v>28.027999999999999</v>
      </c>
      <c r="G909" s="40">
        <f t="shared" si="479"/>
        <v>4089.37</v>
      </c>
      <c r="H909" s="40">
        <f t="shared" si="480"/>
        <v>840.84</v>
      </c>
      <c r="I909" s="40">
        <f t="shared" si="481"/>
        <v>4930.21</v>
      </c>
      <c r="J909" s="40">
        <f t="shared" si="482"/>
        <v>1165.98</v>
      </c>
      <c r="K909" s="40">
        <f t="shared" si="483"/>
        <v>6096.1900000000005</v>
      </c>
      <c r="L909" s="92">
        <f t="shared" si="484"/>
        <v>8.0214126410315223E-2</v>
      </c>
    </row>
    <row r="910" spans="1:12" ht="35.1" customHeight="1">
      <c r="A910" s="184" t="s">
        <v>1378</v>
      </c>
      <c r="B910" s="252" t="s">
        <v>2320</v>
      </c>
      <c r="C910" s="39" t="s">
        <v>1514</v>
      </c>
      <c r="D910" s="40">
        <v>30</v>
      </c>
      <c r="E910" s="109">
        <v>70.397300000000001</v>
      </c>
      <c r="F910" s="187">
        <v>19.656000000000002</v>
      </c>
      <c r="G910" s="40">
        <f t="shared" si="479"/>
        <v>2111.92</v>
      </c>
      <c r="H910" s="40">
        <f t="shared" si="480"/>
        <v>589.67999999999995</v>
      </c>
      <c r="I910" s="40">
        <f t="shared" si="481"/>
        <v>2701.6</v>
      </c>
      <c r="J910" s="40">
        <f t="shared" si="482"/>
        <v>638.91999999999996</v>
      </c>
      <c r="K910" s="40">
        <f t="shared" si="483"/>
        <v>3340.52</v>
      </c>
      <c r="L910" s="92">
        <f t="shared" si="484"/>
        <v>4.3954813343446676E-2</v>
      </c>
    </row>
    <row r="911" spans="1:12" ht="35.1" customHeight="1">
      <c r="A911" s="184" t="s">
        <v>1379</v>
      </c>
      <c r="B911" s="252" t="s">
        <v>2321</v>
      </c>
      <c r="C911" s="39" t="s">
        <v>1514</v>
      </c>
      <c r="D911" s="40">
        <v>30</v>
      </c>
      <c r="E911" s="109">
        <v>159.71834999999999</v>
      </c>
      <c r="F911" s="187">
        <v>28.027999999999999</v>
      </c>
      <c r="G911" s="40">
        <f t="shared" si="479"/>
        <v>4791.55</v>
      </c>
      <c r="H911" s="40">
        <f t="shared" si="480"/>
        <v>840.84</v>
      </c>
      <c r="I911" s="40">
        <f t="shared" si="481"/>
        <v>5632.39</v>
      </c>
      <c r="J911" s="40">
        <f t="shared" si="482"/>
        <v>1332.04</v>
      </c>
      <c r="K911" s="40">
        <f t="shared" si="483"/>
        <v>6964.43</v>
      </c>
      <c r="L911" s="92">
        <f t="shared" si="484"/>
        <v>9.1638493615814401E-2</v>
      </c>
    </row>
    <row r="912" spans="1:12" ht="35.1" customHeight="1">
      <c r="A912" s="184" t="s">
        <v>1380</v>
      </c>
      <c r="B912" s="252" t="s">
        <v>2322</v>
      </c>
      <c r="C912" s="39" t="s">
        <v>1514</v>
      </c>
      <c r="D912" s="179">
        <v>30</v>
      </c>
      <c r="E912" s="109">
        <v>95.331722440000021</v>
      </c>
      <c r="F912" s="187">
        <v>21.84</v>
      </c>
      <c r="G912" s="40">
        <f t="shared" si="479"/>
        <v>2859.95</v>
      </c>
      <c r="H912" s="40">
        <f t="shared" ref="H912" si="485">ROUND(D912*F912,2)</f>
        <v>655.20000000000005</v>
      </c>
      <c r="I912" s="40">
        <f t="shared" ref="I912" si="486">G912+H912</f>
        <v>3515.1499999999996</v>
      </c>
      <c r="J912" s="40">
        <f t="shared" si="482"/>
        <v>831.32</v>
      </c>
      <c r="K912" s="40">
        <f t="shared" ref="K912" si="487">I912+J912</f>
        <v>4346.4699999999993</v>
      </c>
      <c r="L912" s="92">
        <f t="shared" si="484"/>
        <v>5.7191179083762603E-2</v>
      </c>
    </row>
    <row r="913" spans="1:12" ht="35.1" customHeight="1">
      <c r="A913" s="184" t="s">
        <v>1381</v>
      </c>
      <c r="B913" s="252" t="s">
        <v>2323</v>
      </c>
      <c r="C913" s="39" t="s">
        <v>1514</v>
      </c>
      <c r="D913" s="40">
        <v>30</v>
      </c>
      <c r="E913" s="109">
        <v>176.92034999999998</v>
      </c>
      <c r="F913" s="187">
        <v>28.027999999999999</v>
      </c>
      <c r="G913" s="40">
        <f t="shared" si="479"/>
        <v>5307.61</v>
      </c>
      <c r="H913" s="40">
        <f>ROUND(D913*F913,2)</f>
        <v>840.84</v>
      </c>
      <c r="I913" s="40">
        <f>G913+H913</f>
        <v>6148.45</v>
      </c>
      <c r="J913" s="40">
        <f t="shared" si="482"/>
        <v>1454.09</v>
      </c>
      <c r="K913" s="40">
        <f>I913+J913</f>
        <v>7602.54</v>
      </c>
      <c r="L913" s="92">
        <f t="shared" si="484"/>
        <v>0.10003479297716734</v>
      </c>
    </row>
    <row r="914" spans="1:12" ht="35.1" customHeight="1">
      <c r="A914" s="184" t="s">
        <v>1382</v>
      </c>
      <c r="B914" s="252" t="s">
        <v>2324</v>
      </c>
      <c r="C914" s="39" t="s">
        <v>1514</v>
      </c>
      <c r="D914" s="40">
        <v>30</v>
      </c>
      <c r="E914" s="109">
        <v>219.58554999999998</v>
      </c>
      <c r="F914" s="187">
        <v>30.212</v>
      </c>
      <c r="G914" s="40">
        <f t="shared" si="479"/>
        <v>6587.57</v>
      </c>
      <c r="H914" s="40">
        <f>ROUND(D914*F914,2)</f>
        <v>906.36</v>
      </c>
      <c r="I914" s="40">
        <f>G914+H914</f>
        <v>7493.9299999999994</v>
      </c>
      <c r="J914" s="40">
        <f t="shared" si="482"/>
        <v>1772.29</v>
      </c>
      <c r="K914" s="40">
        <f>I914+J914</f>
        <v>9266.2199999999993</v>
      </c>
      <c r="L914" s="92">
        <f t="shared" si="484"/>
        <v>0.12192561951412129</v>
      </c>
    </row>
    <row r="915" spans="1:12" ht="35.1" customHeight="1">
      <c r="A915" s="184" t="s">
        <v>1383</v>
      </c>
      <c r="B915" s="252" t="s">
        <v>2325</v>
      </c>
      <c r="C915" s="39" t="s">
        <v>1514</v>
      </c>
      <c r="D915" s="40">
        <v>30</v>
      </c>
      <c r="E915" s="109">
        <v>298.48554999999999</v>
      </c>
      <c r="F915" s="187">
        <v>30.212</v>
      </c>
      <c r="G915" s="40">
        <f t="shared" si="479"/>
        <v>8954.57</v>
      </c>
      <c r="H915" s="40">
        <f>ROUND(D915*F915,2)</f>
        <v>906.36</v>
      </c>
      <c r="I915" s="40">
        <f>G915+H915</f>
        <v>9860.93</v>
      </c>
      <c r="J915" s="40">
        <f t="shared" si="482"/>
        <v>2332.08</v>
      </c>
      <c r="K915" s="40">
        <f>I915+J915</f>
        <v>12193.01</v>
      </c>
      <c r="L915" s="92">
        <f t="shared" si="484"/>
        <v>0.16043654240800198</v>
      </c>
    </row>
    <row r="916" spans="1:12" ht="30" customHeight="1">
      <c r="A916" s="184" t="s">
        <v>1448</v>
      </c>
      <c r="B916" s="252" t="s">
        <v>2326</v>
      </c>
      <c r="C916" s="39" t="s">
        <v>1514</v>
      </c>
      <c r="D916" s="40">
        <v>30</v>
      </c>
      <c r="E916" s="109">
        <v>69.462000000000003</v>
      </c>
      <c r="F916" s="187">
        <v>19.656000000000002</v>
      </c>
      <c r="G916" s="40">
        <f t="shared" si="479"/>
        <v>2083.86</v>
      </c>
      <c r="H916" s="40">
        <f>ROUND(D916*F916,2)</f>
        <v>589.67999999999995</v>
      </c>
      <c r="I916" s="40">
        <f>G916+H916</f>
        <v>2673.54</v>
      </c>
      <c r="J916" s="40">
        <f>ROUND($J$15*I916,2)</f>
        <v>632.28</v>
      </c>
      <c r="K916" s="40">
        <f>I916+J916</f>
        <v>3305.8199999999997</v>
      </c>
      <c r="L916" s="92">
        <f t="shared" si="484"/>
        <v>4.3498228134252415E-2</v>
      </c>
    </row>
    <row r="917" spans="1:12" ht="30" customHeight="1">
      <c r="A917" s="184" t="s">
        <v>1449</v>
      </c>
      <c r="B917" s="252" t="s">
        <v>2327</v>
      </c>
      <c r="C917" s="39" t="s">
        <v>1514</v>
      </c>
      <c r="D917" s="40">
        <v>30</v>
      </c>
      <c r="E917" s="109">
        <v>40.979199999999999</v>
      </c>
      <c r="F917" s="187">
        <v>14.56</v>
      </c>
      <c r="G917" s="40">
        <f t="shared" si="479"/>
        <v>1229.3800000000001</v>
      </c>
      <c r="H917" s="40">
        <f>ROUND(D917*F917,2)</f>
        <v>436.8</v>
      </c>
      <c r="I917" s="40">
        <f>G917+H917</f>
        <v>1666.18</v>
      </c>
      <c r="J917" s="40">
        <f>ROUND($J$15*I917,2)</f>
        <v>394.05</v>
      </c>
      <c r="K917" s="40">
        <f>I917+J917</f>
        <v>2060.23</v>
      </c>
      <c r="L917" s="92">
        <f t="shared" si="484"/>
        <v>2.7108661254705596E-2</v>
      </c>
    </row>
    <row r="918" spans="1:12" s="38" customFormat="1" ht="30" customHeight="1">
      <c r="A918" s="256" t="s">
        <v>271</v>
      </c>
      <c r="B918" s="258" t="s">
        <v>1267</v>
      </c>
      <c r="C918" s="257"/>
      <c r="D918" s="257"/>
      <c r="E918" s="257"/>
      <c r="F918" s="257"/>
      <c r="G918" s="259">
        <f>SUM(G919:G979)</f>
        <v>53298.41</v>
      </c>
      <c r="H918" s="259">
        <f t="shared" ref="H918:I918" si="488">SUM(H919:H979)</f>
        <v>27546.79</v>
      </c>
      <c r="I918" s="259">
        <f t="shared" si="488"/>
        <v>80845.2</v>
      </c>
      <c r="J918" s="260">
        <f>SUM(J919:J979)</f>
        <v>19119.639999999996</v>
      </c>
      <c r="K918" s="260">
        <f t="shared" ref="K918:L918" si="489">SUM(K919:K979)</f>
        <v>99964.84</v>
      </c>
      <c r="L918" s="260">
        <f t="shared" si="489"/>
        <v>1.3153448813680244</v>
      </c>
    </row>
    <row r="919" spans="1:12" ht="30" customHeight="1">
      <c r="A919" s="184" t="s">
        <v>1384</v>
      </c>
      <c r="B919" s="252" t="s">
        <v>2328</v>
      </c>
      <c r="C919" s="39" t="s">
        <v>1514</v>
      </c>
      <c r="D919" s="40">
        <v>500</v>
      </c>
      <c r="E919" s="109">
        <v>1.3269759999999999</v>
      </c>
      <c r="F919" s="187">
        <v>2.6195000000000004</v>
      </c>
      <c r="G919" s="40">
        <f t="shared" ref="G919:G979" si="490">ROUND(D919*E919,2)</f>
        <v>663.49</v>
      </c>
      <c r="H919" s="40">
        <f t="shared" ref="H919:H937" si="491">ROUND(D919*F919,2)</f>
        <v>1309.75</v>
      </c>
      <c r="I919" s="40">
        <f t="shared" ref="I919:I937" si="492">G919+H919</f>
        <v>1973.24</v>
      </c>
      <c r="J919" s="40">
        <f t="shared" ref="J919:J938" si="493">ROUND($J$15*I919,2)</f>
        <v>466.67</v>
      </c>
      <c r="K919" s="40">
        <f t="shared" ref="K919:K937" si="494">I919+J919</f>
        <v>2439.91</v>
      </c>
      <c r="L919" s="92">
        <f t="shared" ref="L919:L950" si="495">K919/$K$1159*100</f>
        <v>3.2104519243952731E-2</v>
      </c>
    </row>
    <row r="920" spans="1:12" ht="30" customHeight="1">
      <c r="A920" s="184" t="s">
        <v>1385</v>
      </c>
      <c r="B920" s="252" t="s">
        <v>2329</v>
      </c>
      <c r="C920" s="39" t="s">
        <v>1471</v>
      </c>
      <c r="D920" s="40">
        <v>5</v>
      </c>
      <c r="E920" s="109">
        <v>17.553800000000003</v>
      </c>
      <c r="F920" s="187">
        <v>14.196000000000002</v>
      </c>
      <c r="G920" s="40">
        <f t="shared" si="490"/>
        <v>87.77</v>
      </c>
      <c r="H920" s="40">
        <f t="shared" si="491"/>
        <v>70.98</v>
      </c>
      <c r="I920" s="40">
        <f t="shared" si="492"/>
        <v>158.75</v>
      </c>
      <c r="J920" s="40">
        <f t="shared" si="493"/>
        <v>37.54</v>
      </c>
      <c r="K920" s="40">
        <f t="shared" si="494"/>
        <v>196.29</v>
      </c>
      <c r="L920" s="92">
        <f t="shared" si="495"/>
        <v>2.5827985796178883E-3</v>
      </c>
    </row>
    <row r="921" spans="1:12" ht="30" customHeight="1">
      <c r="A921" s="184" t="s">
        <v>1386</v>
      </c>
      <c r="B921" s="252" t="s">
        <v>2330</v>
      </c>
      <c r="C921" s="39" t="s">
        <v>1471</v>
      </c>
      <c r="D921" s="40">
        <v>5</v>
      </c>
      <c r="E921" s="109">
        <v>23.48</v>
      </c>
      <c r="F921" s="187">
        <v>12.6</v>
      </c>
      <c r="G921" s="40">
        <f t="shared" si="490"/>
        <v>117.4</v>
      </c>
      <c r="H921" s="40">
        <f t="shared" si="491"/>
        <v>63</v>
      </c>
      <c r="I921" s="40">
        <f t="shared" si="492"/>
        <v>180.4</v>
      </c>
      <c r="J921" s="40">
        <f t="shared" si="493"/>
        <v>42.66</v>
      </c>
      <c r="K921" s="40">
        <f t="shared" si="494"/>
        <v>223.06</v>
      </c>
      <c r="L921" s="92">
        <f t="shared" si="495"/>
        <v>2.9350402525323048E-3</v>
      </c>
    </row>
    <row r="922" spans="1:12" ht="30" customHeight="1">
      <c r="A922" s="184" t="s">
        <v>1387</v>
      </c>
      <c r="B922" s="252" t="s">
        <v>2331</v>
      </c>
      <c r="C922" s="39" t="s">
        <v>1471</v>
      </c>
      <c r="D922" s="40">
        <v>5</v>
      </c>
      <c r="E922" s="109">
        <v>28.703440000000004</v>
      </c>
      <c r="F922" s="187">
        <v>1.1648000000000001</v>
      </c>
      <c r="G922" s="40">
        <f t="shared" si="490"/>
        <v>143.52000000000001</v>
      </c>
      <c r="H922" s="40">
        <f t="shared" si="491"/>
        <v>5.82</v>
      </c>
      <c r="I922" s="40">
        <f t="shared" si="492"/>
        <v>149.34</v>
      </c>
      <c r="J922" s="40">
        <f t="shared" si="493"/>
        <v>35.32</v>
      </c>
      <c r="K922" s="40">
        <f t="shared" si="494"/>
        <v>184.66</v>
      </c>
      <c r="L922" s="92">
        <f t="shared" si="495"/>
        <v>2.429770165124251E-3</v>
      </c>
    </row>
    <row r="923" spans="1:12" ht="30" customHeight="1">
      <c r="A923" s="184" t="s">
        <v>1388</v>
      </c>
      <c r="B923" s="252" t="s">
        <v>2332</v>
      </c>
      <c r="C923" s="39" t="s">
        <v>1471</v>
      </c>
      <c r="D923" s="40">
        <v>5</v>
      </c>
      <c r="E923" s="109">
        <v>56.103439999999999</v>
      </c>
      <c r="F923" s="187">
        <v>1.1648000000000001</v>
      </c>
      <c r="G923" s="40">
        <f t="shared" si="490"/>
        <v>280.52</v>
      </c>
      <c r="H923" s="40">
        <f t="shared" si="491"/>
        <v>5.82</v>
      </c>
      <c r="I923" s="40">
        <f t="shared" si="492"/>
        <v>286.33999999999997</v>
      </c>
      <c r="J923" s="40">
        <f t="shared" si="493"/>
        <v>67.72</v>
      </c>
      <c r="K923" s="40">
        <f t="shared" si="494"/>
        <v>354.05999999999995</v>
      </c>
      <c r="L923" s="92">
        <f t="shared" si="495"/>
        <v>4.658748102804572E-3</v>
      </c>
    </row>
    <row r="924" spans="1:12" ht="30" customHeight="1">
      <c r="A924" s="184" t="s">
        <v>1389</v>
      </c>
      <c r="B924" s="252" t="s">
        <v>2333</v>
      </c>
      <c r="C924" s="39" t="s">
        <v>1471</v>
      </c>
      <c r="D924" s="40">
        <v>5</v>
      </c>
      <c r="E924" s="109">
        <v>382.52</v>
      </c>
      <c r="F924" s="187">
        <v>37.619999999999997</v>
      </c>
      <c r="G924" s="40">
        <f t="shared" si="490"/>
        <v>1912.6</v>
      </c>
      <c r="H924" s="40">
        <f t="shared" si="491"/>
        <v>188.1</v>
      </c>
      <c r="I924" s="40">
        <f t="shared" si="492"/>
        <v>2100.6999999999998</v>
      </c>
      <c r="J924" s="40">
        <f t="shared" si="493"/>
        <v>496.81</v>
      </c>
      <c r="K924" s="40">
        <f t="shared" si="494"/>
        <v>2597.5099999999998</v>
      </c>
      <c r="L924" s="92">
        <f t="shared" si="495"/>
        <v>3.417823189435662E-2</v>
      </c>
    </row>
    <row r="925" spans="1:12" ht="30" customHeight="1">
      <c r="A925" s="184" t="s">
        <v>1390</v>
      </c>
      <c r="B925" s="252" t="s">
        <v>2334</v>
      </c>
      <c r="C925" s="39" t="s">
        <v>1471</v>
      </c>
      <c r="D925" s="40">
        <v>25</v>
      </c>
      <c r="E925" s="109">
        <v>5.23</v>
      </c>
      <c r="F925" s="187">
        <v>8.1</v>
      </c>
      <c r="G925" s="40">
        <f t="shared" si="490"/>
        <v>130.75</v>
      </c>
      <c r="H925" s="40">
        <f t="shared" si="491"/>
        <v>202.5</v>
      </c>
      <c r="I925" s="40">
        <f t="shared" si="492"/>
        <v>333.25</v>
      </c>
      <c r="J925" s="40">
        <f t="shared" si="493"/>
        <v>78.81</v>
      </c>
      <c r="K925" s="40">
        <f t="shared" si="494"/>
        <v>412.06</v>
      </c>
      <c r="L925" s="92">
        <f t="shared" si="495"/>
        <v>5.4219164639938205E-3</v>
      </c>
    </row>
    <row r="926" spans="1:12" ht="30" customHeight="1">
      <c r="A926" s="184" t="s">
        <v>1391</v>
      </c>
      <c r="B926" s="252" t="s">
        <v>2335</v>
      </c>
      <c r="C926" s="39" t="s">
        <v>1471</v>
      </c>
      <c r="D926" s="40">
        <v>25</v>
      </c>
      <c r="E926" s="109">
        <v>7.53</v>
      </c>
      <c r="F926" s="187">
        <v>20.190000000000001</v>
      </c>
      <c r="G926" s="40">
        <f t="shared" si="490"/>
        <v>188.25</v>
      </c>
      <c r="H926" s="40">
        <f t="shared" si="491"/>
        <v>504.75</v>
      </c>
      <c r="I926" s="40">
        <f t="shared" si="492"/>
        <v>693</v>
      </c>
      <c r="J926" s="40">
        <f t="shared" si="493"/>
        <v>163.89</v>
      </c>
      <c r="K926" s="40">
        <f t="shared" si="494"/>
        <v>856.89</v>
      </c>
      <c r="L926" s="92">
        <f t="shared" si="495"/>
        <v>1.1275023052059565E-2</v>
      </c>
    </row>
    <row r="927" spans="1:12" ht="30" customHeight="1">
      <c r="A927" s="184" t="s">
        <v>1392</v>
      </c>
      <c r="B927" s="252" t="s">
        <v>2336</v>
      </c>
      <c r="C927" s="39" t="s">
        <v>1471</v>
      </c>
      <c r="D927" s="40">
        <v>25</v>
      </c>
      <c r="E927" s="109">
        <v>7.28</v>
      </c>
      <c r="F927" s="187">
        <v>20.190000000000001</v>
      </c>
      <c r="G927" s="40">
        <f t="shared" si="490"/>
        <v>182</v>
      </c>
      <c r="H927" s="40">
        <f t="shared" si="491"/>
        <v>504.75</v>
      </c>
      <c r="I927" s="40">
        <f t="shared" si="492"/>
        <v>686.75</v>
      </c>
      <c r="J927" s="40">
        <f t="shared" si="493"/>
        <v>162.41</v>
      </c>
      <c r="K927" s="40">
        <f t="shared" si="494"/>
        <v>849.16</v>
      </c>
      <c r="L927" s="92">
        <f t="shared" si="495"/>
        <v>1.1173311130818309E-2</v>
      </c>
    </row>
    <row r="928" spans="1:12" ht="30" customHeight="1">
      <c r="A928" s="184" t="s">
        <v>1393</v>
      </c>
      <c r="B928" s="252" t="s">
        <v>2337</v>
      </c>
      <c r="C928" s="39" t="s">
        <v>1471</v>
      </c>
      <c r="D928" s="40">
        <v>25</v>
      </c>
      <c r="E928" s="109">
        <v>3.51</v>
      </c>
      <c r="F928" s="187">
        <v>6.13</v>
      </c>
      <c r="G928" s="40">
        <f t="shared" si="490"/>
        <v>87.75</v>
      </c>
      <c r="H928" s="40">
        <f t="shared" si="491"/>
        <v>153.25</v>
      </c>
      <c r="I928" s="40">
        <f t="shared" si="492"/>
        <v>241</v>
      </c>
      <c r="J928" s="40">
        <f t="shared" si="493"/>
        <v>57</v>
      </c>
      <c r="K928" s="40">
        <f t="shared" si="494"/>
        <v>298</v>
      </c>
      <c r="L928" s="92">
        <f t="shared" si="495"/>
        <v>3.9211064074895852E-3</v>
      </c>
    </row>
    <row r="929" spans="1:12" ht="30" customHeight="1">
      <c r="A929" s="184" t="s">
        <v>1394</v>
      </c>
      <c r="B929" s="252" t="s">
        <v>2338</v>
      </c>
      <c r="C929" s="39" t="s">
        <v>1471</v>
      </c>
      <c r="D929" s="40">
        <v>25</v>
      </c>
      <c r="E929" s="109">
        <v>3.26</v>
      </c>
      <c r="F929" s="187">
        <v>6.13</v>
      </c>
      <c r="G929" s="40">
        <f t="shared" si="490"/>
        <v>81.5</v>
      </c>
      <c r="H929" s="40">
        <f t="shared" si="491"/>
        <v>153.25</v>
      </c>
      <c r="I929" s="40">
        <f t="shared" si="492"/>
        <v>234.75</v>
      </c>
      <c r="J929" s="40">
        <f t="shared" si="493"/>
        <v>55.52</v>
      </c>
      <c r="K929" s="40">
        <f t="shared" si="494"/>
        <v>290.27</v>
      </c>
      <c r="L929" s="92">
        <f t="shared" si="495"/>
        <v>3.8193944862483283E-3</v>
      </c>
    </row>
    <row r="930" spans="1:12" ht="30" customHeight="1">
      <c r="A930" s="184" t="s">
        <v>1395</v>
      </c>
      <c r="B930" s="252" t="s">
        <v>2339</v>
      </c>
      <c r="C930" s="39" t="s">
        <v>1471</v>
      </c>
      <c r="D930" s="40">
        <v>25</v>
      </c>
      <c r="E930" s="109">
        <v>4.82</v>
      </c>
      <c r="F930" s="187">
        <v>10.76</v>
      </c>
      <c r="G930" s="40">
        <f t="shared" si="490"/>
        <v>120.5</v>
      </c>
      <c r="H930" s="40">
        <f t="shared" si="491"/>
        <v>269</v>
      </c>
      <c r="I930" s="40">
        <f t="shared" si="492"/>
        <v>389.5</v>
      </c>
      <c r="J930" s="40">
        <f t="shared" si="493"/>
        <v>92.12</v>
      </c>
      <c r="K930" s="40">
        <f t="shared" si="494"/>
        <v>481.62</v>
      </c>
      <c r="L930" s="92">
        <f t="shared" si="495"/>
        <v>6.3371921744132019E-3</v>
      </c>
    </row>
    <row r="931" spans="1:12" ht="30" customHeight="1">
      <c r="A931" s="184" t="s">
        <v>1396</v>
      </c>
      <c r="B931" s="252" t="s">
        <v>2340</v>
      </c>
      <c r="C931" s="39" t="s">
        <v>1471</v>
      </c>
      <c r="D931" s="40">
        <v>25</v>
      </c>
      <c r="E931" s="109">
        <v>4.57</v>
      </c>
      <c r="F931" s="187">
        <v>10.76</v>
      </c>
      <c r="G931" s="40">
        <f t="shared" si="490"/>
        <v>114.25</v>
      </c>
      <c r="H931" s="40">
        <f t="shared" si="491"/>
        <v>269</v>
      </c>
      <c r="I931" s="40">
        <f t="shared" si="492"/>
        <v>383.25</v>
      </c>
      <c r="J931" s="40">
        <f t="shared" si="493"/>
        <v>90.64</v>
      </c>
      <c r="K931" s="40">
        <f t="shared" si="494"/>
        <v>473.89</v>
      </c>
      <c r="L931" s="92">
        <f t="shared" si="495"/>
        <v>6.2354802531719442E-3</v>
      </c>
    </row>
    <row r="932" spans="1:12" ht="30" customHeight="1">
      <c r="A932" s="184" t="s">
        <v>1397</v>
      </c>
      <c r="B932" s="252" t="s">
        <v>2341</v>
      </c>
      <c r="C932" s="39" t="s">
        <v>1471</v>
      </c>
      <c r="D932" s="40">
        <v>25</v>
      </c>
      <c r="E932" s="109">
        <v>9.44</v>
      </c>
      <c r="F932" s="187">
        <v>20.9</v>
      </c>
      <c r="G932" s="40">
        <f t="shared" si="490"/>
        <v>236</v>
      </c>
      <c r="H932" s="40">
        <f t="shared" si="491"/>
        <v>522.5</v>
      </c>
      <c r="I932" s="40">
        <f t="shared" si="492"/>
        <v>758.5</v>
      </c>
      <c r="J932" s="40">
        <f t="shared" si="493"/>
        <v>179.38</v>
      </c>
      <c r="K932" s="40">
        <f t="shared" si="494"/>
        <v>937.88</v>
      </c>
      <c r="L932" s="92">
        <f t="shared" si="495"/>
        <v>1.2340695561934002E-2</v>
      </c>
    </row>
    <row r="933" spans="1:12" ht="30" customHeight="1">
      <c r="A933" s="184" t="s">
        <v>1398</v>
      </c>
      <c r="B933" s="252" t="s">
        <v>2342</v>
      </c>
      <c r="C933" s="39" t="s">
        <v>1471</v>
      </c>
      <c r="D933" s="40">
        <v>25</v>
      </c>
      <c r="E933" s="109">
        <v>8.7799999999999994</v>
      </c>
      <c r="F933" s="187">
        <v>20.9</v>
      </c>
      <c r="G933" s="40">
        <f t="shared" si="490"/>
        <v>219.5</v>
      </c>
      <c r="H933" s="40">
        <f t="shared" si="491"/>
        <v>522.5</v>
      </c>
      <c r="I933" s="40">
        <f t="shared" si="492"/>
        <v>742</v>
      </c>
      <c r="J933" s="40">
        <f t="shared" si="493"/>
        <v>175.48</v>
      </c>
      <c r="K933" s="40">
        <f t="shared" si="494"/>
        <v>917.48</v>
      </c>
      <c r="L933" s="92">
        <f t="shared" si="495"/>
        <v>1.2072270827998473E-2</v>
      </c>
    </row>
    <row r="934" spans="1:12" ht="30" customHeight="1">
      <c r="A934" s="184" t="s">
        <v>1399</v>
      </c>
      <c r="B934" s="252" t="s">
        <v>2343</v>
      </c>
      <c r="C934" s="39" t="s">
        <v>1471</v>
      </c>
      <c r="D934" s="40">
        <v>25</v>
      </c>
      <c r="E934" s="109">
        <v>5.29</v>
      </c>
      <c r="F934" s="187">
        <v>6.32</v>
      </c>
      <c r="G934" s="40">
        <f t="shared" si="490"/>
        <v>132.25</v>
      </c>
      <c r="H934" s="40">
        <f t="shared" si="491"/>
        <v>158</v>
      </c>
      <c r="I934" s="40">
        <f t="shared" si="492"/>
        <v>290.25</v>
      </c>
      <c r="J934" s="40">
        <f t="shared" si="493"/>
        <v>68.64</v>
      </c>
      <c r="K934" s="40">
        <f t="shared" si="494"/>
        <v>358.89</v>
      </c>
      <c r="L934" s="92">
        <f t="shared" si="495"/>
        <v>4.7223016059863661E-3</v>
      </c>
    </row>
    <row r="935" spans="1:12" ht="30" customHeight="1">
      <c r="A935" s="184" t="s">
        <v>1400</v>
      </c>
      <c r="B935" s="252" t="s">
        <v>2344</v>
      </c>
      <c r="C935" s="39" t="s">
        <v>1471</v>
      </c>
      <c r="D935" s="40">
        <v>25</v>
      </c>
      <c r="E935" s="109">
        <v>4.62</v>
      </c>
      <c r="F935" s="187">
        <v>6.33</v>
      </c>
      <c r="G935" s="40">
        <f t="shared" si="490"/>
        <v>115.5</v>
      </c>
      <c r="H935" s="40">
        <f t="shared" si="491"/>
        <v>158.25</v>
      </c>
      <c r="I935" s="40">
        <f t="shared" si="492"/>
        <v>273.75</v>
      </c>
      <c r="J935" s="40">
        <f t="shared" si="493"/>
        <v>64.739999999999995</v>
      </c>
      <c r="K935" s="40">
        <f t="shared" si="494"/>
        <v>338.49</v>
      </c>
      <c r="L935" s="92">
        <f t="shared" si="495"/>
        <v>4.4538768720508376E-3</v>
      </c>
    </row>
    <row r="936" spans="1:12" ht="30" customHeight="1">
      <c r="A936" s="184" t="s">
        <v>1401</v>
      </c>
      <c r="B936" s="252" t="s">
        <v>2345</v>
      </c>
      <c r="C936" s="39" t="s">
        <v>1471</v>
      </c>
      <c r="D936" s="40">
        <v>25</v>
      </c>
      <c r="E936" s="109">
        <v>6.66</v>
      </c>
      <c r="F936" s="187">
        <v>11.14</v>
      </c>
      <c r="G936" s="40">
        <f t="shared" si="490"/>
        <v>166.5</v>
      </c>
      <c r="H936" s="40">
        <f t="shared" si="491"/>
        <v>278.5</v>
      </c>
      <c r="I936" s="40">
        <f t="shared" si="492"/>
        <v>445</v>
      </c>
      <c r="J936" s="40">
        <f t="shared" si="493"/>
        <v>105.24</v>
      </c>
      <c r="K936" s="40">
        <f t="shared" si="494"/>
        <v>550.24</v>
      </c>
      <c r="L936" s="92">
        <f t="shared" si="495"/>
        <v>7.2400992941512388E-3</v>
      </c>
    </row>
    <row r="937" spans="1:12" ht="30" customHeight="1">
      <c r="A937" s="184" t="s">
        <v>1402</v>
      </c>
      <c r="B937" s="252" t="s">
        <v>2346</v>
      </c>
      <c r="C937" s="39" t="s">
        <v>1471</v>
      </c>
      <c r="D937" s="40">
        <v>25</v>
      </c>
      <c r="E937" s="109">
        <v>6</v>
      </c>
      <c r="F937" s="187">
        <v>11.14</v>
      </c>
      <c r="G937" s="40">
        <f t="shared" si="490"/>
        <v>150</v>
      </c>
      <c r="H937" s="40">
        <f t="shared" si="491"/>
        <v>278.5</v>
      </c>
      <c r="I937" s="40">
        <f t="shared" si="492"/>
        <v>428.5</v>
      </c>
      <c r="J937" s="40">
        <f t="shared" si="493"/>
        <v>101.34</v>
      </c>
      <c r="K937" s="40">
        <f t="shared" si="494"/>
        <v>529.84</v>
      </c>
      <c r="L937" s="92">
        <f t="shared" si="495"/>
        <v>6.9716745602157121E-3</v>
      </c>
    </row>
    <row r="938" spans="1:12" ht="30" customHeight="1">
      <c r="A938" s="184" t="s">
        <v>1403</v>
      </c>
      <c r="B938" s="252" t="s">
        <v>2347</v>
      </c>
      <c r="C938" s="39" t="s">
        <v>1471</v>
      </c>
      <c r="D938" s="40">
        <v>200</v>
      </c>
      <c r="E938" s="109">
        <v>26.447999999999997</v>
      </c>
      <c r="F938" s="187">
        <v>14.56</v>
      </c>
      <c r="G938" s="40">
        <f t="shared" si="490"/>
        <v>5289.6</v>
      </c>
      <c r="H938" s="40">
        <f t="shared" ref="H938:H944" si="496">ROUND(D938*F938,2)</f>
        <v>2912</v>
      </c>
      <c r="I938" s="40">
        <f t="shared" ref="I938:I944" si="497">G938+H938</f>
        <v>8201.6</v>
      </c>
      <c r="J938" s="40">
        <f t="shared" si="493"/>
        <v>1939.65</v>
      </c>
      <c r="K938" s="40">
        <f t="shared" ref="K938:K944" si="498">I938+J938</f>
        <v>10141.25</v>
      </c>
      <c r="L938" s="92">
        <f t="shared" si="495"/>
        <v>0.13343933005018038</v>
      </c>
    </row>
    <row r="939" spans="1:12" ht="30" customHeight="1">
      <c r="A939" s="184" t="s">
        <v>1404</v>
      </c>
      <c r="B939" s="252" t="s">
        <v>2348</v>
      </c>
      <c r="C939" s="39" t="s">
        <v>1471</v>
      </c>
      <c r="D939" s="40">
        <v>50</v>
      </c>
      <c r="E939" s="109">
        <v>32.758000000000003</v>
      </c>
      <c r="F939" s="187">
        <v>14.56</v>
      </c>
      <c r="G939" s="40">
        <f t="shared" si="490"/>
        <v>1637.9</v>
      </c>
      <c r="H939" s="40">
        <f t="shared" si="496"/>
        <v>728</v>
      </c>
      <c r="I939" s="40">
        <f t="shared" si="497"/>
        <v>2365.9</v>
      </c>
      <c r="J939" s="40">
        <f t="shared" ref="J939:J944" si="499">ROUND($J$15*I939,2)</f>
        <v>559.53</v>
      </c>
      <c r="K939" s="40">
        <f t="shared" si="498"/>
        <v>2925.4300000000003</v>
      </c>
      <c r="L939" s="92">
        <f t="shared" si="495"/>
        <v>3.8493027911618315E-2</v>
      </c>
    </row>
    <row r="940" spans="1:12" ht="30" customHeight="1">
      <c r="A940" s="184" t="s">
        <v>1405</v>
      </c>
      <c r="B940" s="252" t="s">
        <v>2349</v>
      </c>
      <c r="C940" s="39" t="s">
        <v>1471</v>
      </c>
      <c r="D940" s="40">
        <v>518</v>
      </c>
      <c r="E940" s="109">
        <v>3.9451999999999998</v>
      </c>
      <c r="F940" s="187">
        <v>2.1840000000000002</v>
      </c>
      <c r="G940" s="40">
        <f t="shared" si="490"/>
        <v>2043.61</v>
      </c>
      <c r="H940" s="40">
        <f>ROUND(D940*F940,2)</f>
        <v>1131.31</v>
      </c>
      <c r="I940" s="40">
        <f>G940+H940</f>
        <v>3174.92</v>
      </c>
      <c r="J940" s="40">
        <f t="shared" si="499"/>
        <v>750.86</v>
      </c>
      <c r="K940" s="40">
        <f>I940+J940</f>
        <v>3925.78</v>
      </c>
      <c r="L940" s="92">
        <f t="shared" si="495"/>
        <v>5.1655708430853903E-2</v>
      </c>
    </row>
    <row r="941" spans="1:12" ht="30" customHeight="1">
      <c r="A941" s="184" t="s">
        <v>1406</v>
      </c>
      <c r="B941" s="252" t="s">
        <v>2350</v>
      </c>
      <c r="C941" s="39" t="s">
        <v>1471</v>
      </c>
      <c r="D941" s="40">
        <v>2</v>
      </c>
      <c r="E941" s="109">
        <v>1507.54</v>
      </c>
      <c r="F941" s="187">
        <v>28.48</v>
      </c>
      <c r="G941" s="40">
        <f t="shared" si="490"/>
        <v>3015.08</v>
      </c>
      <c r="H941" s="40">
        <f t="shared" si="496"/>
        <v>56.96</v>
      </c>
      <c r="I941" s="40">
        <f t="shared" si="497"/>
        <v>3072.04</v>
      </c>
      <c r="J941" s="40">
        <f t="shared" si="499"/>
        <v>726.53</v>
      </c>
      <c r="K941" s="40">
        <f t="shared" si="498"/>
        <v>3798.5699999999997</v>
      </c>
      <c r="L941" s="92">
        <f t="shared" si="495"/>
        <v>4.9981869685562799E-2</v>
      </c>
    </row>
    <row r="942" spans="1:12" ht="30" customHeight="1">
      <c r="A942" s="184" t="s">
        <v>1407</v>
      </c>
      <c r="B942" s="252" t="s">
        <v>2351</v>
      </c>
      <c r="C942" s="39" t="s">
        <v>1471</v>
      </c>
      <c r="D942" s="40">
        <v>2</v>
      </c>
      <c r="E942" s="109">
        <v>156.06</v>
      </c>
      <c r="F942" s="187">
        <v>5.18</v>
      </c>
      <c r="G942" s="40">
        <f t="shared" si="490"/>
        <v>312.12</v>
      </c>
      <c r="H942" s="40">
        <f t="shared" si="496"/>
        <v>10.36</v>
      </c>
      <c r="I942" s="40">
        <f t="shared" si="497"/>
        <v>322.48</v>
      </c>
      <c r="J942" s="40">
        <f t="shared" si="499"/>
        <v>76.27</v>
      </c>
      <c r="K942" s="40">
        <f t="shared" si="498"/>
        <v>398.75</v>
      </c>
      <c r="L942" s="92">
        <f t="shared" si="495"/>
        <v>5.2467824831760809E-3</v>
      </c>
    </row>
    <row r="943" spans="1:12" ht="30" customHeight="1">
      <c r="A943" s="184" t="s">
        <v>1408</v>
      </c>
      <c r="B943" s="252" t="s">
        <v>2352</v>
      </c>
      <c r="C943" s="39" t="s">
        <v>1471</v>
      </c>
      <c r="D943" s="40">
        <v>2</v>
      </c>
      <c r="E943" s="109">
        <v>191.84</v>
      </c>
      <c r="F943" s="187">
        <v>7.21</v>
      </c>
      <c r="G943" s="40">
        <f t="shared" si="490"/>
        <v>383.68</v>
      </c>
      <c r="H943" s="40">
        <f t="shared" si="496"/>
        <v>14.42</v>
      </c>
      <c r="I943" s="40">
        <f t="shared" si="497"/>
        <v>398.1</v>
      </c>
      <c r="J943" s="40">
        <f t="shared" si="499"/>
        <v>94.15</v>
      </c>
      <c r="K943" s="40">
        <f t="shared" si="498"/>
        <v>492.25</v>
      </c>
      <c r="L943" s="92">
        <f t="shared" si="495"/>
        <v>6.4770625137139199E-3</v>
      </c>
    </row>
    <row r="944" spans="1:12" ht="30" customHeight="1">
      <c r="A944" s="184" t="s">
        <v>1409</v>
      </c>
      <c r="B944" s="252" t="s">
        <v>2353</v>
      </c>
      <c r="C944" s="39" t="s">
        <v>1471</v>
      </c>
      <c r="D944" s="40">
        <v>2</v>
      </c>
      <c r="E944" s="109">
        <v>401.03</v>
      </c>
      <c r="F944" s="187">
        <v>14.75</v>
      </c>
      <c r="G944" s="40">
        <f t="shared" si="490"/>
        <v>802.06</v>
      </c>
      <c r="H944" s="40">
        <f t="shared" si="496"/>
        <v>29.5</v>
      </c>
      <c r="I944" s="40">
        <f t="shared" si="497"/>
        <v>831.56</v>
      </c>
      <c r="J944" s="40">
        <f t="shared" si="499"/>
        <v>196.66</v>
      </c>
      <c r="K944" s="40">
        <f t="shared" si="498"/>
        <v>1028.22</v>
      </c>
      <c r="L944" s="92">
        <f t="shared" si="495"/>
        <v>1.3529396074862218E-2</v>
      </c>
    </row>
    <row r="945" spans="1:12" ht="35.1" customHeight="1">
      <c r="A945" s="184" t="s">
        <v>1410</v>
      </c>
      <c r="B945" s="252" t="s">
        <v>2354</v>
      </c>
      <c r="C945" s="39" t="s">
        <v>1514</v>
      </c>
      <c r="D945" s="40">
        <v>50</v>
      </c>
      <c r="E945" s="109">
        <v>17.516000000000002</v>
      </c>
      <c r="F945" s="187">
        <v>10.92</v>
      </c>
      <c r="G945" s="40">
        <f t="shared" si="490"/>
        <v>875.8</v>
      </c>
      <c r="H945" s="40">
        <f t="shared" ref="H945:H946" si="500">ROUND(D945*F945,2)</f>
        <v>546</v>
      </c>
      <c r="I945" s="40">
        <f t="shared" ref="I945:I946" si="501">G945+H945</f>
        <v>1421.8</v>
      </c>
      <c r="J945" s="40">
        <f t="shared" ref="J945:J946" si="502">ROUND($J$15*I945,2)</f>
        <v>336.25</v>
      </c>
      <c r="K945" s="40">
        <f t="shared" ref="K945:K946" si="503">I945+J945</f>
        <v>1758.05</v>
      </c>
      <c r="L945" s="92">
        <f t="shared" si="495"/>
        <v>2.3132554092909614E-2</v>
      </c>
    </row>
    <row r="946" spans="1:12" ht="35.1" customHeight="1">
      <c r="A946" s="184" t="s">
        <v>1411</v>
      </c>
      <c r="B946" s="252" t="s">
        <v>2355</v>
      </c>
      <c r="C946" s="39" t="s">
        <v>1514</v>
      </c>
      <c r="D946" s="40">
        <v>50</v>
      </c>
      <c r="E946" s="109">
        <v>11.307000000000002</v>
      </c>
      <c r="F946" s="187">
        <v>10.92</v>
      </c>
      <c r="G946" s="40">
        <f t="shared" si="490"/>
        <v>565.35</v>
      </c>
      <c r="H946" s="40">
        <f t="shared" si="500"/>
        <v>546</v>
      </c>
      <c r="I946" s="40">
        <f t="shared" si="501"/>
        <v>1111.3499999999999</v>
      </c>
      <c r="J946" s="40">
        <f t="shared" si="502"/>
        <v>262.83</v>
      </c>
      <c r="K946" s="40">
        <f t="shared" si="503"/>
        <v>1374.1799999999998</v>
      </c>
      <c r="L946" s="92">
        <f t="shared" si="495"/>
        <v>1.8081563768604154E-2</v>
      </c>
    </row>
    <row r="947" spans="1:12" ht="30" customHeight="1">
      <c r="A947" s="184" t="s">
        <v>1412</v>
      </c>
      <c r="B947" s="252" t="s">
        <v>2356</v>
      </c>
      <c r="C947" s="39" t="s">
        <v>1471</v>
      </c>
      <c r="D947" s="40">
        <v>50</v>
      </c>
      <c r="E947" s="109">
        <v>44.953000000000003</v>
      </c>
      <c r="F947" s="187">
        <v>5.46</v>
      </c>
      <c r="G947" s="40">
        <f t="shared" si="490"/>
        <v>2247.65</v>
      </c>
      <c r="H947" s="40">
        <f t="shared" ref="H947:H961" si="504">ROUND(D947*F947,2)</f>
        <v>273</v>
      </c>
      <c r="I947" s="40">
        <f t="shared" ref="I947:I961" si="505">G947+H947</f>
        <v>2520.65</v>
      </c>
      <c r="J947" s="40">
        <f t="shared" ref="J947" si="506">ROUND($J$15*I947,2)</f>
        <v>596.13</v>
      </c>
      <c r="K947" s="40">
        <f t="shared" ref="K947:K961" si="507">I947+J947</f>
        <v>3116.78</v>
      </c>
      <c r="L947" s="92">
        <f t="shared" si="495"/>
        <v>4.1010825599783189E-2</v>
      </c>
    </row>
    <row r="948" spans="1:12" ht="30" customHeight="1">
      <c r="A948" s="184" t="s">
        <v>1413</v>
      </c>
      <c r="B948" s="252" t="s">
        <v>2357</v>
      </c>
      <c r="C948" s="39" t="s">
        <v>1471</v>
      </c>
      <c r="D948" s="179">
        <v>20</v>
      </c>
      <c r="E948" s="109">
        <v>9.5629999999999988</v>
      </c>
      <c r="F948" s="187">
        <v>5.46</v>
      </c>
      <c r="G948" s="40">
        <f t="shared" si="490"/>
        <v>191.26</v>
      </c>
      <c r="H948" s="40">
        <f t="shared" ref="H948:H949" si="508">ROUND(D948*F948,2)</f>
        <v>109.2</v>
      </c>
      <c r="I948" s="40">
        <f t="shared" ref="I948:I949" si="509">G948+H948</f>
        <v>300.45999999999998</v>
      </c>
      <c r="J948" s="40">
        <f t="shared" ref="J948:J949" si="510">ROUND($J$15*I948,2)</f>
        <v>71.06</v>
      </c>
      <c r="K948" s="40">
        <f t="shared" ref="K948:K949" si="511">I948+J948</f>
        <v>371.52</v>
      </c>
      <c r="L948" s="92">
        <f t="shared" si="495"/>
        <v>4.8884880956729208E-3</v>
      </c>
    </row>
    <row r="949" spans="1:12" ht="30" customHeight="1">
      <c r="A949" s="184" t="s">
        <v>1414</v>
      </c>
      <c r="B949" s="252" t="s">
        <v>2358</v>
      </c>
      <c r="C949" s="39" t="s">
        <v>1471</v>
      </c>
      <c r="D949" s="179">
        <v>20</v>
      </c>
      <c r="E949" s="109">
        <v>14.202999999999999</v>
      </c>
      <c r="F949" s="187">
        <v>5.46</v>
      </c>
      <c r="G949" s="40">
        <f t="shared" si="490"/>
        <v>284.06</v>
      </c>
      <c r="H949" s="40">
        <f t="shared" si="508"/>
        <v>109.2</v>
      </c>
      <c r="I949" s="40">
        <f t="shared" si="509"/>
        <v>393.26</v>
      </c>
      <c r="J949" s="40">
        <f t="shared" si="510"/>
        <v>93</v>
      </c>
      <c r="K949" s="40">
        <f t="shared" si="511"/>
        <v>486.26</v>
      </c>
      <c r="L949" s="92">
        <f t="shared" si="495"/>
        <v>6.3982456433083409E-3</v>
      </c>
    </row>
    <row r="950" spans="1:12" ht="30" customHeight="1">
      <c r="A950" s="184" t="s">
        <v>1415</v>
      </c>
      <c r="B950" s="252" t="s">
        <v>2359</v>
      </c>
      <c r="C950" s="39" t="s">
        <v>1471</v>
      </c>
      <c r="D950" s="179">
        <v>20</v>
      </c>
      <c r="E950" s="109">
        <v>107.89200000000001</v>
      </c>
      <c r="F950" s="187">
        <v>21.84</v>
      </c>
      <c r="G950" s="40">
        <f t="shared" si="490"/>
        <v>2157.84</v>
      </c>
      <c r="H950" s="40">
        <f t="shared" ref="H950:H951" si="512">ROUND(D950*F950,2)</f>
        <v>436.8</v>
      </c>
      <c r="I950" s="40">
        <f t="shared" ref="I950:I951" si="513">G950+H950</f>
        <v>2594.6400000000003</v>
      </c>
      <c r="J950" s="40">
        <f t="shared" ref="J950:J951" si="514">ROUND($J$15*I950,2)</f>
        <v>613.62</v>
      </c>
      <c r="K950" s="40">
        <f t="shared" ref="K950:K951" si="515">I950+J950</f>
        <v>3208.26</v>
      </c>
      <c r="L950" s="92">
        <f t="shared" si="495"/>
        <v>4.2214526318431332E-2</v>
      </c>
    </row>
    <row r="951" spans="1:12" ht="30" customHeight="1">
      <c r="A951" s="184" t="s">
        <v>1416</v>
      </c>
      <c r="B951" s="252" t="s">
        <v>2360</v>
      </c>
      <c r="C951" s="39" t="s">
        <v>1471</v>
      </c>
      <c r="D951" s="179">
        <v>50</v>
      </c>
      <c r="E951" s="109">
        <v>43.032419999999995</v>
      </c>
      <c r="F951" s="187">
        <v>3.6764000000000001</v>
      </c>
      <c r="G951" s="40">
        <f t="shared" si="490"/>
        <v>2151.62</v>
      </c>
      <c r="H951" s="40">
        <f t="shared" si="512"/>
        <v>183.82</v>
      </c>
      <c r="I951" s="40">
        <f t="shared" si="513"/>
        <v>2335.44</v>
      </c>
      <c r="J951" s="40">
        <f t="shared" si="514"/>
        <v>552.32000000000005</v>
      </c>
      <c r="K951" s="40">
        <f t="shared" si="515"/>
        <v>2887.76</v>
      </c>
      <c r="L951" s="92">
        <f t="shared" ref="L951:L979" si="516">K951/$K$1159*100</f>
        <v>3.7997363219101091E-2</v>
      </c>
    </row>
    <row r="952" spans="1:12" ht="30" customHeight="1">
      <c r="A952" s="184" t="s">
        <v>1417</v>
      </c>
      <c r="B952" s="252" t="s">
        <v>2361</v>
      </c>
      <c r="C952" s="39" t="s">
        <v>1471</v>
      </c>
      <c r="D952" s="179">
        <v>20</v>
      </c>
      <c r="E952" s="109">
        <v>17.117999999999999</v>
      </c>
      <c r="F952" s="187">
        <v>14.56</v>
      </c>
      <c r="G952" s="40">
        <f t="shared" si="490"/>
        <v>342.36</v>
      </c>
      <c r="H952" s="40">
        <f t="shared" ref="H952:H953" si="517">ROUND(D952*F952,2)</f>
        <v>291.2</v>
      </c>
      <c r="I952" s="40">
        <f t="shared" ref="I952:I953" si="518">G952+H952</f>
        <v>633.55999999999995</v>
      </c>
      <c r="J952" s="40">
        <f t="shared" ref="J952:J953" si="519">ROUND($J$15*I952,2)</f>
        <v>149.83000000000001</v>
      </c>
      <c r="K952" s="40">
        <f t="shared" ref="K952:K953" si="520">I952+J952</f>
        <v>783.39</v>
      </c>
      <c r="L952" s="92">
        <f t="shared" si="516"/>
        <v>1.0307904525380088E-2</v>
      </c>
    </row>
    <row r="953" spans="1:12" ht="30" customHeight="1">
      <c r="A953" s="184" t="s">
        <v>1418</v>
      </c>
      <c r="B953" s="252" t="s">
        <v>2362</v>
      </c>
      <c r="C953" s="39" t="s">
        <v>1471</v>
      </c>
      <c r="D953" s="179">
        <v>20</v>
      </c>
      <c r="E953" s="109">
        <v>18.667999999999999</v>
      </c>
      <c r="F953" s="187">
        <v>14.56</v>
      </c>
      <c r="G953" s="40">
        <f t="shared" si="490"/>
        <v>373.36</v>
      </c>
      <c r="H953" s="40">
        <f t="shared" si="517"/>
        <v>291.2</v>
      </c>
      <c r="I953" s="40">
        <f t="shared" si="518"/>
        <v>664.56</v>
      </c>
      <c r="J953" s="40">
        <f t="shared" si="519"/>
        <v>157.16999999999999</v>
      </c>
      <c r="K953" s="40">
        <f t="shared" si="520"/>
        <v>821.7299999999999</v>
      </c>
      <c r="L953" s="92">
        <f t="shared" si="516"/>
        <v>1.0812385128276565E-2</v>
      </c>
    </row>
    <row r="954" spans="1:12" ht="30" customHeight="1">
      <c r="A954" s="184" t="s">
        <v>1419</v>
      </c>
      <c r="B954" s="252" t="s">
        <v>2363</v>
      </c>
      <c r="C954" s="39" t="s">
        <v>1471</v>
      </c>
      <c r="D954" s="179">
        <v>20</v>
      </c>
      <c r="E954" s="109">
        <v>138.86560000000003</v>
      </c>
      <c r="F954" s="187">
        <v>6.5519999999999996</v>
      </c>
      <c r="G954" s="40">
        <f t="shared" si="490"/>
        <v>2777.31</v>
      </c>
      <c r="H954" s="40">
        <f t="shared" ref="H954:H955" si="521">ROUND(D954*F954,2)</f>
        <v>131.04</v>
      </c>
      <c r="I954" s="40">
        <f t="shared" ref="I954:I955" si="522">G954+H954</f>
        <v>2908.35</v>
      </c>
      <c r="J954" s="40">
        <f t="shared" ref="J954:J955" si="523">ROUND($J$15*I954,2)</f>
        <v>687.82</v>
      </c>
      <c r="K954" s="40">
        <f t="shared" ref="K954:K955" si="524">I954+J954</f>
        <v>3596.17</v>
      </c>
      <c r="L954" s="92">
        <f t="shared" si="516"/>
        <v>4.7318675266516182E-2</v>
      </c>
    </row>
    <row r="955" spans="1:12" ht="30" customHeight="1">
      <c r="A955" s="184" t="s">
        <v>1420</v>
      </c>
      <c r="B955" s="252" t="s">
        <v>2364</v>
      </c>
      <c r="C955" s="39" t="s">
        <v>1471</v>
      </c>
      <c r="D955" s="179">
        <v>2</v>
      </c>
      <c r="E955" s="109">
        <v>418.84933999999998</v>
      </c>
      <c r="F955" s="187">
        <v>436.86058000000003</v>
      </c>
      <c r="G955" s="40">
        <f t="shared" si="490"/>
        <v>837.7</v>
      </c>
      <c r="H955" s="40">
        <f t="shared" si="521"/>
        <v>873.72</v>
      </c>
      <c r="I955" s="40">
        <f t="shared" si="522"/>
        <v>1711.42</v>
      </c>
      <c r="J955" s="40">
        <f t="shared" si="523"/>
        <v>404.75</v>
      </c>
      <c r="K955" s="40">
        <f t="shared" si="524"/>
        <v>2116.17</v>
      </c>
      <c r="L955" s="92">
        <f t="shared" si="516"/>
        <v>2.7844723980997438E-2</v>
      </c>
    </row>
    <row r="956" spans="1:12" ht="30" customHeight="1">
      <c r="A956" s="184" t="s">
        <v>1421</v>
      </c>
      <c r="B956" s="252" t="s">
        <v>2365</v>
      </c>
      <c r="C956" s="39" t="s">
        <v>1514</v>
      </c>
      <c r="D956" s="179">
        <v>25</v>
      </c>
      <c r="E956" s="109">
        <v>22.968640000000004</v>
      </c>
      <c r="F956" s="187">
        <v>3.3487999999999998</v>
      </c>
      <c r="G956" s="40">
        <f t="shared" si="490"/>
        <v>574.22</v>
      </c>
      <c r="H956" s="40">
        <f t="shared" ref="H956" si="525">ROUND(D956*F956,2)</f>
        <v>83.72</v>
      </c>
      <c r="I956" s="40">
        <f t="shared" ref="I956" si="526">G956+H956</f>
        <v>657.94</v>
      </c>
      <c r="J956" s="40">
        <f t="shared" ref="J956" si="527">ROUND($J$15*I956,2)</f>
        <v>155.6</v>
      </c>
      <c r="K956" s="40">
        <f t="shared" ref="K956" si="528">I956+J956</f>
        <v>813.54000000000008</v>
      </c>
      <c r="L956" s="92">
        <f t="shared" si="516"/>
        <v>1.0704620492446568E-2</v>
      </c>
    </row>
    <row r="957" spans="1:12" ht="30" customHeight="1">
      <c r="A957" s="184" t="s">
        <v>1422</v>
      </c>
      <c r="B957" s="252" t="s">
        <v>2366</v>
      </c>
      <c r="C957" s="39" t="s">
        <v>1471</v>
      </c>
      <c r="D957" s="40">
        <v>2</v>
      </c>
      <c r="E957" s="109">
        <v>17.985599999999998</v>
      </c>
      <c r="F957" s="187">
        <v>6.5519999999999996</v>
      </c>
      <c r="G957" s="40">
        <f t="shared" si="490"/>
        <v>35.97</v>
      </c>
      <c r="H957" s="40">
        <f t="shared" si="504"/>
        <v>13.1</v>
      </c>
      <c r="I957" s="40">
        <f t="shared" si="505"/>
        <v>49.07</v>
      </c>
      <c r="J957" s="40">
        <f t="shared" ref="J957:J969" si="529">ROUND($J$15*I957,2)</f>
        <v>11.6</v>
      </c>
      <c r="K957" s="40">
        <f t="shared" si="507"/>
        <v>60.67</v>
      </c>
      <c r="L957" s="92">
        <f t="shared" si="516"/>
        <v>7.9830042195433936E-4</v>
      </c>
    </row>
    <row r="958" spans="1:12" ht="30" customHeight="1">
      <c r="A958" s="184" t="s">
        <v>1423</v>
      </c>
      <c r="B958" s="252" t="s">
        <v>2367</v>
      </c>
      <c r="C958" s="39" t="s">
        <v>1471</v>
      </c>
      <c r="D958" s="40">
        <v>5</v>
      </c>
      <c r="E958" s="109">
        <v>954.46999999999991</v>
      </c>
      <c r="F958" s="187">
        <v>182</v>
      </c>
      <c r="G958" s="40">
        <f t="shared" si="490"/>
        <v>4772.3500000000004</v>
      </c>
      <c r="H958" s="40">
        <f t="shared" si="504"/>
        <v>910</v>
      </c>
      <c r="I958" s="40">
        <f t="shared" si="505"/>
        <v>5682.35</v>
      </c>
      <c r="J958" s="40">
        <f t="shared" si="529"/>
        <v>1343.86</v>
      </c>
      <c r="K958" s="40">
        <f t="shared" si="507"/>
        <v>7026.21</v>
      </c>
      <c r="L958" s="92">
        <f t="shared" si="516"/>
        <v>9.2451399501232878E-2</v>
      </c>
    </row>
    <row r="959" spans="1:12" ht="30" customHeight="1">
      <c r="A959" s="184" t="s">
        <v>1424</v>
      </c>
      <c r="B959" s="252" t="s">
        <v>2368</v>
      </c>
      <c r="C959" s="39" t="s">
        <v>1471</v>
      </c>
      <c r="D959" s="40">
        <v>500</v>
      </c>
      <c r="E959" s="109">
        <v>4.5430000000000001</v>
      </c>
      <c r="F959" s="187">
        <v>5.46</v>
      </c>
      <c r="G959" s="40">
        <f t="shared" si="490"/>
        <v>2271.5</v>
      </c>
      <c r="H959" s="40">
        <f t="shared" si="504"/>
        <v>2730</v>
      </c>
      <c r="I959" s="40">
        <f t="shared" si="505"/>
        <v>5001.5</v>
      </c>
      <c r="J959" s="40">
        <f t="shared" si="529"/>
        <v>1182.8399999999999</v>
      </c>
      <c r="K959" s="40">
        <f t="shared" si="507"/>
        <v>6184.34</v>
      </c>
      <c r="L959" s="92">
        <f t="shared" si="516"/>
        <v>8.1374010738570951E-2</v>
      </c>
    </row>
    <row r="960" spans="1:12" ht="30" customHeight="1">
      <c r="A960" s="184" t="s">
        <v>1425</v>
      </c>
      <c r="B960" s="252" t="s">
        <v>2369</v>
      </c>
      <c r="C960" s="39" t="s">
        <v>1471</v>
      </c>
      <c r="D960" s="40">
        <v>500</v>
      </c>
      <c r="E960" s="109">
        <v>4.0430000000000001</v>
      </c>
      <c r="F960" s="187">
        <v>5.46</v>
      </c>
      <c r="G960" s="40">
        <f t="shared" si="490"/>
        <v>2021.5</v>
      </c>
      <c r="H960" s="40">
        <f t="shared" si="504"/>
        <v>2730</v>
      </c>
      <c r="I960" s="40">
        <f t="shared" si="505"/>
        <v>4751.5</v>
      </c>
      <c r="J960" s="40">
        <f t="shared" si="529"/>
        <v>1123.71</v>
      </c>
      <c r="K960" s="40">
        <f t="shared" si="507"/>
        <v>5875.21</v>
      </c>
      <c r="L960" s="92">
        <f t="shared" si="516"/>
        <v>7.7306454954184173E-2</v>
      </c>
    </row>
    <row r="961" spans="1:12" ht="30" customHeight="1">
      <c r="A961" s="184" t="s">
        <v>1426</v>
      </c>
      <c r="B961" s="252" t="s">
        <v>2370</v>
      </c>
      <c r="C961" s="39" t="s">
        <v>1471</v>
      </c>
      <c r="D961" s="40">
        <v>200</v>
      </c>
      <c r="E961" s="109">
        <v>29.521999999999998</v>
      </c>
      <c r="F961" s="187">
        <v>22.724</v>
      </c>
      <c r="G961" s="40">
        <f t="shared" si="490"/>
        <v>5904.4</v>
      </c>
      <c r="H961" s="40">
        <f t="shared" si="504"/>
        <v>4544.8</v>
      </c>
      <c r="I961" s="40">
        <f t="shared" si="505"/>
        <v>10449.200000000001</v>
      </c>
      <c r="J961" s="40">
        <f t="shared" si="529"/>
        <v>2471.1999999999998</v>
      </c>
      <c r="K961" s="40">
        <f t="shared" si="507"/>
        <v>12920.400000000001</v>
      </c>
      <c r="L961" s="92">
        <f t="shared" si="516"/>
        <v>0.17000759472257868</v>
      </c>
    </row>
    <row r="962" spans="1:12" ht="30" customHeight="1">
      <c r="A962" s="184" t="s">
        <v>1427</v>
      </c>
      <c r="B962" s="252" t="s">
        <v>2371</v>
      </c>
      <c r="C962" s="39" t="s">
        <v>1471</v>
      </c>
      <c r="D962" s="40">
        <v>2</v>
      </c>
      <c r="E962" s="109">
        <v>483.37299999999993</v>
      </c>
      <c r="F962" s="187">
        <v>41.86</v>
      </c>
      <c r="G962" s="40">
        <f t="shared" si="490"/>
        <v>966.75</v>
      </c>
      <c r="H962" s="40">
        <f t="shared" ref="H962:H979" si="530">ROUND(D962*F962,2)</f>
        <v>83.72</v>
      </c>
      <c r="I962" s="40">
        <f t="shared" ref="I962:I979" si="531">G962+H962</f>
        <v>1050.47</v>
      </c>
      <c r="J962" s="40">
        <f t="shared" si="529"/>
        <v>248.43</v>
      </c>
      <c r="K962" s="40">
        <f t="shared" ref="K962:K979" si="532">I962+J962</f>
        <v>1298.9000000000001</v>
      </c>
      <c r="L962" s="92">
        <f t="shared" si="516"/>
        <v>1.7091023868081284E-2</v>
      </c>
    </row>
    <row r="963" spans="1:12" ht="30" customHeight="1">
      <c r="A963" s="184" t="s">
        <v>1428</v>
      </c>
      <c r="B963" s="252" t="s">
        <v>2372</v>
      </c>
      <c r="C963" s="39" t="s">
        <v>1471</v>
      </c>
      <c r="D963" s="40">
        <v>5</v>
      </c>
      <c r="E963" s="109">
        <v>37.24</v>
      </c>
      <c r="F963" s="187">
        <v>0.59</v>
      </c>
      <c r="G963" s="40">
        <f t="shared" si="490"/>
        <v>186.2</v>
      </c>
      <c r="H963" s="40">
        <f t="shared" si="530"/>
        <v>2.95</v>
      </c>
      <c r="I963" s="40">
        <f t="shared" si="531"/>
        <v>189.14999999999998</v>
      </c>
      <c r="J963" s="40">
        <f t="shared" si="529"/>
        <v>44.73</v>
      </c>
      <c r="K963" s="40">
        <f t="shared" si="532"/>
        <v>233.87999999999997</v>
      </c>
      <c r="L963" s="92">
        <f t="shared" si="516"/>
        <v>3.0774106261196783E-3</v>
      </c>
    </row>
    <row r="964" spans="1:12" ht="30" customHeight="1">
      <c r="A964" s="184" t="s">
        <v>1429</v>
      </c>
      <c r="B964" s="252" t="s">
        <v>2373</v>
      </c>
      <c r="C964" s="39" t="s">
        <v>1471</v>
      </c>
      <c r="D964" s="40">
        <v>10</v>
      </c>
      <c r="E964" s="109">
        <v>85.86</v>
      </c>
      <c r="F964" s="187">
        <v>15.27</v>
      </c>
      <c r="G964" s="40">
        <f t="shared" si="490"/>
        <v>858.6</v>
      </c>
      <c r="H964" s="40">
        <f t="shared" si="530"/>
        <v>152.69999999999999</v>
      </c>
      <c r="I964" s="40">
        <f t="shared" si="531"/>
        <v>1011.3</v>
      </c>
      <c r="J964" s="40">
        <f t="shared" si="529"/>
        <v>239.17</v>
      </c>
      <c r="K964" s="40">
        <f t="shared" si="532"/>
        <v>1250.47</v>
      </c>
      <c r="L964" s="92">
        <f t="shared" si="516"/>
        <v>1.6453778286488259E-2</v>
      </c>
    </row>
    <row r="965" spans="1:12" ht="30" customHeight="1">
      <c r="A965" s="184" t="s">
        <v>1430</v>
      </c>
      <c r="B965" s="252" t="s">
        <v>2374</v>
      </c>
      <c r="C965" s="39" t="s">
        <v>1471</v>
      </c>
      <c r="D965" s="40">
        <v>10</v>
      </c>
      <c r="E965" s="109">
        <v>59.64</v>
      </c>
      <c r="F965" s="187">
        <v>10.16</v>
      </c>
      <c r="G965" s="40">
        <f t="shared" si="490"/>
        <v>596.4</v>
      </c>
      <c r="H965" s="40">
        <f t="shared" si="530"/>
        <v>101.6</v>
      </c>
      <c r="I965" s="40">
        <f t="shared" si="531"/>
        <v>698</v>
      </c>
      <c r="J965" s="40">
        <f t="shared" si="529"/>
        <v>165.07</v>
      </c>
      <c r="K965" s="40">
        <f t="shared" si="532"/>
        <v>863.06999999999994</v>
      </c>
      <c r="L965" s="92">
        <f t="shared" si="516"/>
        <v>1.1356339956751799E-2</v>
      </c>
    </row>
    <row r="966" spans="1:12" ht="30" customHeight="1">
      <c r="A966" s="184" t="s">
        <v>1431</v>
      </c>
      <c r="B966" s="252" t="s">
        <v>2375</v>
      </c>
      <c r="C966" s="39" t="s">
        <v>1471</v>
      </c>
      <c r="D966" s="40">
        <v>25</v>
      </c>
      <c r="E966" s="109">
        <v>5.77</v>
      </c>
      <c r="F966" s="187">
        <v>6.82</v>
      </c>
      <c r="G966" s="40">
        <f t="shared" si="490"/>
        <v>144.25</v>
      </c>
      <c r="H966" s="40">
        <f t="shared" si="530"/>
        <v>170.5</v>
      </c>
      <c r="I966" s="40">
        <f t="shared" si="531"/>
        <v>314.75</v>
      </c>
      <c r="J966" s="40">
        <f t="shared" si="529"/>
        <v>74.44</v>
      </c>
      <c r="K966" s="40">
        <f t="shared" si="532"/>
        <v>389.19</v>
      </c>
      <c r="L966" s="92">
        <f t="shared" si="516"/>
        <v>5.1209912843317839E-3</v>
      </c>
    </row>
    <row r="967" spans="1:12" ht="30" customHeight="1">
      <c r="A967" s="184" t="s">
        <v>1432</v>
      </c>
      <c r="B967" s="252" t="s">
        <v>2376</v>
      </c>
      <c r="C967" s="39" t="s">
        <v>1471</v>
      </c>
      <c r="D967" s="40">
        <v>25</v>
      </c>
      <c r="E967" s="109">
        <v>5.16</v>
      </c>
      <c r="F967" s="187">
        <v>4.66</v>
      </c>
      <c r="G967" s="40">
        <f t="shared" si="490"/>
        <v>129</v>
      </c>
      <c r="H967" s="40">
        <f t="shared" si="530"/>
        <v>116.5</v>
      </c>
      <c r="I967" s="40">
        <f t="shared" si="531"/>
        <v>245.5</v>
      </c>
      <c r="J967" s="40">
        <f t="shared" si="529"/>
        <v>58.06</v>
      </c>
      <c r="K967" s="40">
        <f t="shared" si="532"/>
        <v>303.56</v>
      </c>
      <c r="L967" s="92">
        <f t="shared" si="516"/>
        <v>3.9942653055622095E-3</v>
      </c>
    </row>
    <row r="968" spans="1:12" ht="30" customHeight="1">
      <c r="A968" s="184" t="s">
        <v>1433</v>
      </c>
      <c r="B968" s="252" t="s">
        <v>2377</v>
      </c>
      <c r="C968" s="39" t="s">
        <v>1471</v>
      </c>
      <c r="D968" s="40">
        <v>50</v>
      </c>
      <c r="E968" s="109">
        <v>1.9989000000000001</v>
      </c>
      <c r="F968" s="187">
        <v>1.6379999999999999</v>
      </c>
      <c r="G968" s="40">
        <f t="shared" si="490"/>
        <v>99.95</v>
      </c>
      <c r="H968" s="40">
        <f t="shared" si="530"/>
        <v>81.900000000000006</v>
      </c>
      <c r="I968" s="40">
        <f t="shared" si="531"/>
        <v>181.85000000000002</v>
      </c>
      <c r="J968" s="40">
        <f t="shared" si="529"/>
        <v>43.01</v>
      </c>
      <c r="K968" s="40">
        <f t="shared" si="532"/>
        <v>224.86</v>
      </c>
      <c r="L968" s="92">
        <f t="shared" si="516"/>
        <v>2.9587247878795579E-3</v>
      </c>
    </row>
    <row r="969" spans="1:12" ht="30" customHeight="1">
      <c r="A969" s="184" t="s">
        <v>1434</v>
      </c>
      <c r="B969" s="252" t="s">
        <v>2378</v>
      </c>
      <c r="C969" s="39" t="s">
        <v>1471</v>
      </c>
      <c r="D969" s="40">
        <v>25</v>
      </c>
      <c r="E969" s="109">
        <v>11.4536</v>
      </c>
      <c r="F969" s="187">
        <v>2.9119999999999999</v>
      </c>
      <c r="G969" s="40">
        <f t="shared" si="490"/>
        <v>286.33999999999997</v>
      </c>
      <c r="H969" s="40">
        <f t="shared" si="530"/>
        <v>72.8</v>
      </c>
      <c r="I969" s="40">
        <f t="shared" si="531"/>
        <v>359.14</v>
      </c>
      <c r="J969" s="40">
        <f t="shared" si="529"/>
        <v>84.94</v>
      </c>
      <c r="K969" s="40">
        <f t="shared" si="532"/>
        <v>444.08</v>
      </c>
      <c r="L969" s="92">
        <f t="shared" si="516"/>
        <v>5.8432380316710561E-3</v>
      </c>
    </row>
    <row r="970" spans="1:12" ht="35.1" customHeight="1">
      <c r="A970" s="184" t="s">
        <v>1435</v>
      </c>
      <c r="B970" s="252" t="s">
        <v>2379</v>
      </c>
      <c r="C970" s="39" t="s">
        <v>1471</v>
      </c>
      <c r="D970" s="40">
        <v>100</v>
      </c>
      <c r="E970" s="109">
        <v>2.3410000000000002</v>
      </c>
      <c r="F970" s="187">
        <v>1.82</v>
      </c>
      <c r="G970" s="40">
        <f t="shared" si="490"/>
        <v>234.1</v>
      </c>
      <c r="H970" s="40">
        <f t="shared" si="530"/>
        <v>182</v>
      </c>
      <c r="I970" s="40">
        <f t="shared" si="531"/>
        <v>416.1</v>
      </c>
      <c r="J970" s="40">
        <f t="shared" ref="J970:J979" si="533">ROUND($J$15*I970,2)</f>
        <v>98.41</v>
      </c>
      <c r="K970" s="40">
        <f t="shared" si="532"/>
        <v>514.51</v>
      </c>
      <c r="L970" s="92">
        <f t="shared" si="516"/>
        <v>6.7699612675082765E-3</v>
      </c>
    </row>
    <row r="971" spans="1:12" ht="35.1" customHeight="1">
      <c r="A971" s="184" t="s">
        <v>1436</v>
      </c>
      <c r="B971" s="252" t="s">
        <v>2380</v>
      </c>
      <c r="C971" s="39" t="s">
        <v>1471</v>
      </c>
      <c r="D971" s="40">
        <v>250</v>
      </c>
      <c r="E971" s="109">
        <v>1.2225999999999999</v>
      </c>
      <c r="F971" s="187">
        <v>1.0920000000000001</v>
      </c>
      <c r="G971" s="40">
        <f t="shared" si="490"/>
        <v>305.64999999999998</v>
      </c>
      <c r="H971" s="40">
        <f t="shared" si="530"/>
        <v>273</v>
      </c>
      <c r="I971" s="40">
        <f t="shared" si="531"/>
        <v>578.65</v>
      </c>
      <c r="J971" s="40">
        <f t="shared" si="533"/>
        <v>136.85</v>
      </c>
      <c r="K971" s="40">
        <f t="shared" si="532"/>
        <v>715.5</v>
      </c>
      <c r="L971" s="92">
        <f t="shared" si="516"/>
        <v>9.4146028005328806E-3</v>
      </c>
    </row>
    <row r="972" spans="1:12" ht="35.1" customHeight="1">
      <c r="A972" s="184" t="s">
        <v>1437</v>
      </c>
      <c r="B972" s="252" t="s">
        <v>2381</v>
      </c>
      <c r="C972" s="39" t="s">
        <v>1471</v>
      </c>
      <c r="D972" s="40">
        <v>50</v>
      </c>
      <c r="E972" s="109">
        <v>3.0831</v>
      </c>
      <c r="F972" s="187">
        <v>2.0019999999999998</v>
      </c>
      <c r="G972" s="40">
        <f t="shared" si="490"/>
        <v>154.16</v>
      </c>
      <c r="H972" s="40">
        <f t="shared" si="530"/>
        <v>100.1</v>
      </c>
      <c r="I972" s="40">
        <f t="shared" si="531"/>
        <v>254.26</v>
      </c>
      <c r="J972" s="40">
        <f t="shared" si="533"/>
        <v>60.13</v>
      </c>
      <c r="K972" s="40">
        <f t="shared" si="532"/>
        <v>314.39</v>
      </c>
      <c r="L972" s="92">
        <f t="shared" si="516"/>
        <v>4.1367672599015122E-3</v>
      </c>
    </row>
    <row r="973" spans="1:12" ht="35.1" customHeight="1">
      <c r="A973" s="184" t="s">
        <v>1438</v>
      </c>
      <c r="B973" s="252" t="s">
        <v>2382</v>
      </c>
      <c r="C973" s="39" t="s">
        <v>1471</v>
      </c>
      <c r="D973" s="40">
        <v>50</v>
      </c>
      <c r="E973" s="109">
        <v>3.4551999999999996</v>
      </c>
      <c r="F973" s="187">
        <v>2.1840000000000002</v>
      </c>
      <c r="G973" s="40">
        <f t="shared" si="490"/>
        <v>172.76</v>
      </c>
      <c r="H973" s="40">
        <f t="shared" si="530"/>
        <v>109.2</v>
      </c>
      <c r="I973" s="40">
        <f t="shared" si="531"/>
        <v>281.95999999999998</v>
      </c>
      <c r="J973" s="40">
        <f t="shared" si="533"/>
        <v>66.680000000000007</v>
      </c>
      <c r="K973" s="40">
        <f t="shared" si="532"/>
        <v>348.64</v>
      </c>
      <c r="L973" s="92">
        <f t="shared" si="516"/>
        <v>4.5874313352589555E-3</v>
      </c>
    </row>
    <row r="974" spans="1:12" ht="35.1" customHeight="1">
      <c r="A974" s="184" t="s">
        <v>1439</v>
      </c>
      <c r="B974" s="252" t="s">
        <v>2383</v>
      </c>
      <c r="C974" s="39" t="s">
        <v>1471</v>
      </c>
      <c r="D974" s="40">
        <v>100</v>
      </c>
      <c r="E974" s="109">
        <v>1.5547</v>
      </c>
      <c r="F974" s="187">
        <v>1.274</v>
      </c>
      <c r="G974" s="40">
        <f t="shared" si="490"/>
        <v>155.47</v>
      </c>
      <c r="H974" s="40">
        <f t="shared" si="530"/>
        <v>127.4</v>
      </c>
      <c r="I974" s="40">
        <f t="shared" si="531"/>
        <v>282.87</v>
      </c>
      <c r="J974" s="40">
        <f t="shared" si="533"/>
        <v>66.900000000000006</v>
      </c>
      <c r="K974" s="40">
        <f t="shared" si="532"/>
        <v>349.77</v>
      </c>
      <c r="L974" s="92">
        <f t="shared" si="516"/>
        <v>4.6022999602269533E-3</v>
      </c>
    </row>
    <row r="975" spans="1:12" ht="35.1" customHeight="1">
      <c r="A975" s="184" t="s">
        <v>1440</v>
      </c>
      <c r="B975" s="252" t="s">
        <v>2384</v>
      </c>
      <c r="C975" s="39" t="s">
        <v>1471</v>
      </c>
      <c r="D975" s="40">
        <v>50</v>
      </c>
      <c r="E975" s="109">
        <v>5.5973000000000006</v>
      </c>
      <c r="F975" s="187">
        <v>2.3660000000000001</v>
      </c>
      <c r="G975" s="40">
        <f t="shared" si="490"/>
        <v>279.87</v>
      </c>
      <c r="H975" s="40">
        <f t="shared" si="530"/>
        <v>118.3</v>
      </c>
      <c r="I975" s="40">
        <f t="shared" si="531"/>
        <v>398.17</v>
      </c>
      <c r="J975" s="40">
        <f t="shared" si="533"/>
        <v>94.17</v>
      </c>
      <c r="K975" s="40">
        <f t="shared" si="532"/>
        <v>492.34000000000003</v>
      </c>
      <c r="L975" s="92">
        <f t="shared" si="516"/>
        <v>6.4782467404812831E-3</v>
      </c>
    </row>
    <row r="976" spans="1:12" ht="35.1" customHeight="1">
      <c r="A976" s="184" t="s">
        <v>1441</v>
      </c>
      <c r="B976" s="252" t="s">
        <v>2385</v>
      </c>
      <c r="C976" s="39" t="s">
        <v>1471</v>
      </c>
      <c r="D976" s="40">
        <v>100</v>
      </c>
      <c r="E976" s="109">
        <v>1.8267999999999998</v>
      </c>
      <c r="F976" s="187">
        <v>1.456</v>
      </c>
      <c r="G976" s="40">
        <f t="shared" si="490"/>
        <v>182.68</v>
      </c>
      <c r="H976" s="40">
        <f t="shared" si="530"/>
        <v>145.6</v>
      </c>
      <c r="I976" s="40">
        <f t="shared" si="531"/>
        <v>328.28</v>
      </c>
      <c r="J976" s="40">
        <f t="shared" si="533"/>
        <v>77.64</v>
      </c>
      <c r="K976" s="40">
        <f t="shared" si="532"/>
        <v>405.91999999999996</v>
      </c>
      <c r="L976" s="92">
        <f t="shared" si="516"/>
        <v>5.3411258823093033E-3</v>
      </c>
    </row>
    <row r="977" spans="1:12" ht="35.1" customHeight="1">
      <c r="A977" s="184" t="s">
        <v>1442</v>
      </c>
      <c r="B977" s="252" t="s">
        <v>2386</v>
      </c>
      <c r="C977" s="39" t="s">
        <v>1471</v>
      </c>
      <c r="D977" s="40">
        <v>25</v>
      </c>
      <c r="E977" s="109">
        <v>6.8593999999999999</v>
      </c>
      <c r="F977" s="187">
        <v>2.548</v>
      </c>
      <c r="G977" s="40">
        <f t="shared" si="490"/>
        <v>171.49</v>
      </c>
      <c r="H977" s="40">
        <f t="shared" si="530"/>
        <v>63.7</v>
      </c>
      <c r="I977" s="40">
        <f t="shared" si="531"/>
        <v>235.19</v>
      </c>
      <c r="J977" s="40">
        <f t="shared" si="533"/>
        <v>55.62</v>
      </c>
      <c r="K977" s="40">
        <f t="shared" si="532"/>
        <v>290.81</v>
      </c>
      <c r="L977" s="92">
        <f t="shared" si="516"/>
        <v>3.8264998468525041E-3</v>
      </c>
    </row>
    <row r="978" spans="1:12" ht="35.1" customHeight="1">
      <c r="A978" s="184" t="s">
        <v>1443</v>
      </c>
      <c r="B978" s="252" t="s">
        <v>2387</v>
      </c>
      <c r="C978" s="39" t="s">
        <v>1471</v>
      </c>
      <c r="D978" s="40">
        <v>25</v>
      </c>
      <c r="E978" s="109">
        <v>8.3315000000000001</v>
      </c>
      <c r="F978" s="187">
        <v>2.73</v>
      </c>
      <c r="G978" s="40">
        <f t="shared" si="490"/>
        <v>208.29</v>
      </c>
      <c r="H978" s="40">
        <f t="shared" si="530"/>
        <v>68.25</v>
      </c>
      <c r="I978" s="40">
        <f t="shared" si="531"/>
        <v>276.53999999999996</v>
      </c>
      <c r="J978" s="40">
        <f t="shared" si="533"/>
        <v>65.400000000000006</v>
      </c>
      <c r="K978" s="40">
        <f t="shared" si="532"/>
        <v>341.93999999999994</v>
      </c>
      <c r="L978" s="92">
        <f t="shared" si="516"/>
        <v>4.4992722314664045E-3</v>
      </c>
    </row>
    <row r="979" spans="1:12" ht="30" customHeight="1">
      <c r="A979" s="184" t="s">
        <v>1444</v>
      </c>
      <c r="B979" s="252" t="s">
        <v>2388</v>
      </c>
      <c r="C979" s="39" t="s">
        <v>1471</v>
      </c>
      <c r="D979" s="40">
        <v>5</v>
      </c>
      <c r="E979" s="109">
        <v>233.62</v>
      </c>
      <c r="F979" s="187">
        <v>54.6</v>
      </c>
      <c r="G979" s="40">
        <f t="shared" si="490"/>
        <v>1168.0999999999999</v>
      </c>
      <c r="H979" s="40">
        <f t="shared" si="530"/>
        <v>273</v>
      </c>
      <c r="I979" s="40">
        <f t="shared" si="531"/>
        <v>1441.1</v>
      </c>
      <c r="J979" s="40">
        <f t="shared" si="533"/>
        <v>340.82</v>
      </c>
      <c r="K979" s="40">
        <f t="shared" si="532"/>
        <v>1781.9199999999998</v>
      </c>
      <c r="L979" s="92">
        <f t="shared" si="516"/>
        <v>2.3446637347764566E-2</v>
      </c>
    </row>
    <row r="980" spans="1:12" s="38" customFormat="1" ht="30" customHeight="1">
      <c r="A980" s="181" t="s">
        <v>72</v>
      </c>
      <c r="B980" s="160" t="s">
        <v>224</v>
      </c>
      <c r="C980" s="133"/>
      <c r="D980" s="133"/>
      <c r="E980" s="133"/>
      <c r="F980" s="133"/>
      <c r="G980" s="177">
        <f t="shared" ref="G980:L980" si="534">SUM(G981:G1020)</f>
        <v>393049.06</v>
      </c>
      <c r="H980" s="177">
        <f t="shared" si="534"/>
        <v>114663.49999999997</v>
      </c>
      <c r="I980" s="177">
        <f t="shared" si="534"/>
        <v>507712.55999999988</v>
      </c>
      <c r="J980" s="177">
        <f t="shared" si="534"/>
        <v>120072.43</v>
      </c>
      <c r="K980" s="177">
        <f t="shared" si="534"/>
        <v>627784.99000000011</v>
      </c>
      <c r="L980" s="177">
        <f t="shared" si="534"/>
        <v>8.2604421034053193</v>
      </c>
    </row>
    <row r="981" spans="1:12" ht="30" customHeight="1">
      <c r="A981" s="184" t="s">
        <v>272</v>
      </c>
      <c r="B981" s="252" t="s">
        <v>2389</v>
      </c>
      <c r="C981" s="39" t="s">
        <v>1471</v>
      </c>
      <c r="D981" s="40">
        <v>25</v>
      </c>
      <c r="E981" s="109">
        <v>15.633800000000001</v>
      </c>
      <c r="F981" s="187">
        <v>14.196000000000002</v>
      </c>
      <c r="G981" s="40">
        <f t="shared" ref="G981:G1020" si="535">ROUND(D981*E981,2)</f>
        <v>390.85</v>
      </c>
      <c r="H981" s="40">
        <f t="shared" ref="H981:H985" si="536">ROUND(D981*F981,2)</f>
        <v>354.9</v>
      </c>
      <c r="I981" s="40">
        <f t="shared" ref="I981:I985" si="537">G981+H981</f>
        <v>745.75</v>
      </c>
      <c r="J981" s="40">
        <f t="shared" ref="J981:J1019" si="538">ROUND($J$15*I981,2)</f>
        <v>176.37</v>
      </c>
      <c r="K981" s="40">
        <f t="shared" ref="K981:K985" si="539">I981+J981</f>
        <v>922.12</v>
      </c>
      <c r="L981" s="92">
        <f t="shared" ref="L981:L1020" si="540">K981/$K$1159*100</f>
        <v>1.2133324296893611E-2</v>
      </c>
    </row>
    <row r="982" spans="1:12" ht="30" customHeight="1">
      <c r="A982" s="184" t="s">
        <v>273</v>
      </c>
      <c r="B982" s="252" t="s">
        <v>2390</v>
      </c>
      <c r="C982" s="39" t="s">
        <v>1471</v>
      </c>
      <c r="D982" s="40">
        <v>50</v>
      </c>
      <c r="E982" s="109">
        <v>7.6970000000000001</v>
      </c>
      <c r="F982" s="187">
        <v>12.739999999999998</v>
      </c>
      <c r="G982" s="40">
        <f t="shared" si="535"/>
        <v>384.85</v>
      </c>
      <c r="H982" s="40">
        <f t="shared" si="536"/>
        <v>637</v>
      </c>
      <c r="I982" s="40">
        <f t="shared" si="537"/>
        <v>1021.85</v>
      </c>
      <c r="J982" s="40">
        <f t="shared" si="538"/>
        <v>241.66</v>
      </c>
      <c r="K982" s="40">
        <f t="shared" si="539"/>
        <v>1263.51</v>
      </c>
      <c r="L982" s="92">
        <f t="shared" si="540"/>
        <v>1.6625359587003914E-2</v>
      </c>
    </row>
    <row r="983" spans="1:12" ht="30" customHeight="1">
      <c r="A983" s="184" t="s">
        <v>274</v>
      </c>
      <c r="B983" s="252" t="s">
        <v>2391</v>
      </c>
      <c r="C983" s="39" t="s">
        <v>1514</v>
      </c>
      <c r="D983" s="40">
        <v>50</v>
      </c>
      <c r="E983" s="109">
        <v>5.3930000000000007</v>
      </c>
      <c r="F983" s="187">
        <v>1.82</v>
      </c>
      <c r="G983" s="40">
        <f t="shared" si="535"/>
        <v>269.64999999999998</v>
      </c>
      <c r="H983" s="40">
        <f>ROUND(D983*F983,2)</f>
        <v>91</v>
      </c>
      <c r="I983" s="40">
        <f>G983+H983</f>
        <v>360.65</v>
      </c>
      <c r="J983" s="40">
        <f t="shared" si="538"/>
        <v>85.29</v>
      </c>
      <c r="K983" s="40">
        <f>I983+J983</f>
        <v>445.94</v>
      </c>
      <c r="L983" s="92">
        <f t="shared" si="540"/>
        <v>5.8677120515298843E-3</v>
      </c>
    </row>
    <row r="984" spans="1:12" ht="30" customHeight="1">
      <c r="A984" s="184" t="s">
        <v>275</v>
      </c>
      <c r="B984" s="252" t="s">
        <v>2392</v>
      </c>
      <c r="C984" s="39" t="s">
        <v>1514</v>
      </c>
      <c r="D984" s="40">
        <v>50</v>
      </c>
      <c r="E984" s="109">
        <v>6.243100000000001</v>
      </c>
      <c r="F984" s="187">
        <v>2.0019999999999998</v>
      </c>
      <c r="G984" s="40">
        <f t="shared" si="535"/>
        <v>312.16000000000003</v>
      </c>
      <c r="H984" s="40">
        <f>ROUND(D984*F984,2)</f>
        <v>100.1</v>
      </c>
      <c r="I984" s="40">
        <f>G984+H984</f>
        <v>412.26</v>
      </c>
      <c r="J984" s="40">
        <f t="shared" si="538"/>
        <v>97.5</v>
      </c>
      <c r="K984" s="40">
        <f>I984+J984</f>
        <v>509.76</v>
      </c>
      <c r="L984" s="92">
        <f t="shared" si="540"/>
        <v>6.707460410341916E-3</v>
      </c>
    </row>
    <row r="985" spans="1:12" ht="30" customHeight="1">
      <c r="A985" s="184" t="s">
        <v>276</v>
      </c>
      <c r="B985" s="252" t="s">
        <v>2393</v>
      </c>
      <c r="C985" s="39" t="s">
        <v>1514</v>
      </c>
      <c r="D985" s="40">
        <v>200</v>
      </c>
      <c r="E985" s="109">
        <v>8.4901</v>
      </c>
      <c r="F985" s="187">
        <v>2.0019999999999998</v>
      </c>
      <c r="G985" s="40">
        <f t="shared" si="535"/>
        <v>1698.02</v>
      </c>
      <c r="H985" s="40">
        <f t="shared" si="536"/>
        <v>400.4</v>
      </c>
      <c r="I985" s="40">
        <f t="shared" si="537"/>
        <v>2098.42</v>
      </c>
      <c r="J985" s="40">
        <f t="shared" si="538"/>
        <v>496.27</v>
      </c>
      <c r="K985" s="40">
        <f t="shared" si="539"/>
        <v>2594.69</v>
      </c>
      <c r="L985" s="92">
        <f t="shared" si="540"/>
        <v>3.4141126122312591E-2</v>
      </c>
    </row>
    <row r="986" spans="1:12" ht="30" customHeight="1">
      <c r="A986" s="184" t="s">
        <v>277</v>
      </c>
      <c r="B986" s="252" t="s">
        <v>2394</v>
      </c>
      <c r="C986" s="39" t="s">
        <v>1514</v>
      </c>
      <c r="D986" s="40">
        <v>500</v>
      </c>
      <c r="E986" s="109">
        <v>4.0779999999999994</v>
      </c>
      <c r="F986" s="187">
        <v>3.64</v>
      </c>
      <c r="G986" s="40">
        <f t="shared" si="535"/>
        <v>2039</v>
      </c>
      <c r="H986" s="40">
        <f t="shared" ref="H986:H1019" si="541">ROUND(D986*F986,2)</f>
        <v>1820</v>
      </c>
      <c r="I986" s="40">
        <f t="shared" ref="I986:I1019" si="542">G986+H986</f>
        <v>3859</v>
      </c>
      <c r="J986" s="40">
        <f t="shared" si="538"/>
        <v>912.64</v>
      </c>
      <c r="K986" s="40">
        <f t="shared" ref="K986:K1019" si="543">I986+J986</f>
        <v>4771.6400000000003</v>
      </c>
      <c r="L986" s="92">
        <f t="shared" si="540"/>
        <v>6.2785597913535593E-2</v>
      </c>
    </row>
    <row r="987" spans="1:12" ht="30" customHeight="1">
      <c r="A987" s="184" t="s">
        <v>278</v>
      </c>
      <c r="B987" s="252" t="s">
        <v>2395</v>
      </c>
      <c r="C987" s="39" t="s">
        <v>1514</v>
      </c>
      <c r="D987" s="40">
        <v>250</v>
      </c>
      <c r="E987" s="109">
        <v>3.49</v>
      </c>
      <c r="F987" s="187">
        <v>3.64</v>
      </c>
      <c r="G987" s="40">
        <f t="shared" si="535"/>
        <v>872.5</v>
      </c>
      <c r="H987" s="40">
        <f t="shared" si="541"/>
        <v>910</v>
      </c>
      <c r="I987" s="40">
        <f t="shared" si="542"/>
        <v>1782.5</v>
      </c>
      <c r="J987" s="40">
        <f t="shared" si="538"/>
        <v>421.56</v>
      </c>
      <c r="K987" s="40">
        <f t="shared" si="543"/>
        <v>2204.06</v>
      </c>
      <c r="L987" s="92">
        <f t="shared" si="540"/>
        <v>2.9001187209703003E-2</v>
      </c>
    </row>
    <row r="988" spans="1:12" ht="30" customHeight="1">
      <c r="A988" s="184" t="s">
        <v>279</v>
      </c>
      <c r="B988" s="252" t="s">
        <v>2396</v>
      </c>
      <c r="C988" s="39" t="s">
        <v>1514</v>
      </c>
      <c r="D988" s="40">
        <v>1000</v>
      </c>
      <c r="E988" s="109">
        <v>15.239000000000001</v>
      </c>
      <c r="F988" s="187">
        <v>5.0960000000000001</v>
      </c>
      <c r="G988" s="40">
        <f t="shared" si="535"/>
        <v>15239</v>
      </c>
      <c r="H988" s="40">
        <f t="shared" si="541"/>
        <v>5096</v>
      </c>
      <c r="I988" s="40">
        <f t="shared" si="542"/>
        <v>20335</v>
      </c>
      <c r="J988" s="40">
        <f t="shared" si="538"/>
        <v>4809.16</v>
      </c>
      <c r="K988" s="40">
        <f t="shared" si="543"/>
        <v>25144.16</v>
      </c>
      <c r="L988" s="92">
        <f t="shared" si="540"/>
        <v>0.33084874794276287</v>
      </c>
    </row>
    <row r="989" spans="1:12" ht="30" customHeight="1">
      <c r="A989" s="184" t="s">
        <v>280</v>
      </c>
      <c r="B989" s="252" t="s">
        <v>2397</v>
      </c>
      <c r="C989" s="39" t="s">
        <v>1514</v>
      </c>
      <c r="D989" s="40">
        <v>100</v>
      </c>
      <c r="E989" s="109">
        <v>146.07339999999999</v>
      </c>
      <c r="F989" s="187">
        <v>16.744</v>
      </c>
      <c r="G989" s="40">
        <f t="shared" si="535"/>
        <v>14607.34</v>
      </c>
      <c r="H989" s="40">
        <f t="shared" si="541"/>
        <v>1674.4</v>
      </c>
      <c r="I989" s="40">
        <f t="shared" si="542"/>
        <v>16281.74</v>
      </c>
      <c r="J989" s="40">
        <f t="shared" si="538"/>
        <v>3850.58</v>
      </c>
      <c r="K989" s="40">
        <f t="shared" si="543"/>
        <v>20132.32</v>
      </c>
      <c r="L989" s="92">
        <f t="shared" si="540"/>
        <v>0.26490258036788833</v>
      </c>
    </row>
    <row r="990" spans="1:12" ht="30" customHeight="1">
      <c r="A990" s="184" t="s">
        <v>1066</v>
      </c>
      <c r="B990" s="252" t="s">
        <v>2398</v>
      </c>
      <c r="C990" s="39" t="s">
        <v>1514</v>
      </c>
      <c r="D990" s="40">
        <v>100</v>
      </c>
      <c r="E990" s="109">
        <v>185.61240000000001</v>
      </c>
      <c r="F990" s="187">
        <v>20.747999999999998</v>
      </c>
      <c r="G990" s="40">
        <f t="shared" si="535"/>
        <v>18561.240000000002</v>
      </c>
      <c r="H990" s="40">
        <f t="shared" si="541"/>
        <v>2074.8000000000002</v>
      </c>
      <c r="I990" s="40">
        <f t="shared" si="542"/>
        <v>20636.04</v>
      </c>
      <c r="J990" s="40">
        <f t="shared" si="538"/>
        <v>4880.3599999999997</v>
      </c>
      <c r="K990" s="40">
        <f t="shared" si="543"/>
        <v>25516.400000000001</v>
      </c>
      <c r="L990" s="92">
        <f t="shared" si="540"/>
        <v>0.33574670985257471</v>
      </c>
    </row>
    <row r="991" spans="1:12" ht="30" customHeight="1">
      <c r="A991" s="184" t="s">
        <v>1067</v>
      </c>
      <c r="B991" s="252" t="s">
        <v>2399</v>
      </c>
      <c r="C991" s="39" t="s">
        <v>1514</v>
      </c>
      <c r="D991" s="40">
        <v>1000</v>
      </c>
      <c r="E991" s="109">
        <v>22.159000000000002</v>
      </c>
      <c r="F991" s="187">
        <v>5.8239999999999998</v>
      </c>
      <c r="G991" s="40">
        <f t="shared" si="535"/>
        <v>22159</v>
      </c>
      <c r="H991" s="40">
        <f t="shared" si="541"/>
        <v>5824</v>
      </c>
      <c r="I991" s="40">
        <f t="shared" si="542"/>
        <v>27983</v>
      </c>
      <c r="J991" s="40">
        <f t="shared" si="538"/>
        <v>6617.89</v>
      </c>
      <c r="K991" s="40">
        <f t="shared" si="543"/>
        <v>34600.89</v>
      </c>
      <c r="L991" s="92">
        <f t="shared" si="540"/>
        <v>0.45528111236188701</v>
      </c>
    </row>
    <row r="992" spans="1:12" ht="30" customHeight="1">
      <c r="A992" s="184" t="s">
        <v>1068</v>
      </c>
      <c r="B992" s="252" t="s">
        <v>2400</v>
      </c>
      <c r="C992" s="39" t="s">
        <v>1514</v>
      </c>
      <c r="D992" s="40">
        <v>50</v>
      </c>
      <c r="E992" s="109">
        <v>223.14500000000001</v>
      </c>
      <c r="F992" s="187">
        <v>26.936</v>
      </c>
      <c r="G992" s="40">
        <f t="shared" si="535"/>
        <v>11157.25</v>
      </c>
      <c r="H992" s="40">
        <f t="shared" si="541"/>
        <v>1346.8</v>
      </c>
      <c r="I992" s="40">
        <f t="shared" si="542"/>
        <v>12504.05</v>
      </c>
      <c r="J992" s="40">
        <f t="shared" si="538"/>
        <v>2957.17</v>
      </c>
      <c r="K992" s="40">
        <f t="shared" si="543"/>
        <v>15461.22</v>
      </c>
      <c r="L992" s="92">
        <f t="shared" si="540"/>
        <v>0.20343989533424872</v>
      </c>
    </row>
    <row r="993" spans="1:12" ht="30" customHeight="1">
      <c r="A993" s="184" t="s">
        <v>1069</v>
      </c>
      <c r="B993" s="252" t="s">
        <v>2401</v>
      </c>
      <c r="C993" s="39" t="s">
        <v>1514</v>
      </c>
      <c r="D993" s="40">
        <v>10000</v>
      </c>
      <c r="E993" s="109">
        <v>4.9304000000000006</v>
      </c>
      <c r="F993" s="187">
        <v>4.0039999999999996</v>
      </c>
      <c r="G993" s="40">
        <f t="shared" si="535"/>
        <v>49304</v>
      </c>
      <c r="H993" s="40">
        <f t="shared" si="541"/>
        <v>40040</v>
      </c>
      <c r="I993" s="40">
        <f t="shared" si="542"/>
        <v>89344</v>
      </c>
      <c r="J993" s="40">
        <f t="shared" si="538"/>
        <v>21129.58</v>
      </c>
      <c r="K993" s="40">
        <f t="shared" si="543"/>
        <v>110473.58</v>
      </c>
      <c r="L993" s="92">
        <f t="shared" si="540"/>
        <v>1.4536196724708499</v>
      </c>
    </row>
    <row r="994" spans="1:12" ht="30" customHeight="1">
      <c r="A994" s="184" t="s">
        <v>1070</v>
      </c>
      <c r="B994" s="252" t="s">
        <v>2402</v>
      </c>
      <c r="C994" s="39" t="s">
        <v>1514</v>
      </c>
      <c r="D994" s="40">
        <v>500</v>
      </c>
      <c r="E994" s="109">
        <v>4.5122</v>
      </c>
      <c r="F994" s="187">
        <v>4.0039999999999996</v>
      </c>
      <c r="G994" s="40">
        <f t="shared" si="535"/>
        <v>2256.1</v>
      </c>
      <c r="H994" s="40">
        <f t="shared" si="541"/>
        <v>2002</v>
      </c>
      <c r="I994" s="40">
        <f t="shared" si="542"/>
        <v>4258.1000000000004</v>
      </c>
      <c r="J994" s="40">
        <f t="shared" si="538"/>
        <v>1007.03</v>
      </c>
      <c r="K994" s="40">
        <f t="shared" si="543"/>
        <v>5265.13</v>
      </c>
      <c r="L994" s="92">
        <f t="shared" si="540"/>
        <v>6.9278976440488721E-2</v>
      </c>
    </row>
    <row r="995" spans="1:12" ht="30" customHeight="1">
      <c r="A995" s="184" t="s">
        <v>1071</v>
      </c>
      <c r="B995" s="252" t="s">
        <v>2403</v>
      </c>
      <c r="C995" s="39" t="s">
        <v>1514</v>
      </c>
      <c r="D995" s="40">
        <v>50</v>
      </c>
      <c r="E995" s="109">
        <v>296.82860000000005</v>
      </c>
      <c r="F995" s="187">
        <v>33.488</v>
      </c>
      <c r="G995" s="40">
        <f t="shared" si="535"/>
        <v>14841.43</v>
      </c>
      <c r="H995" s="40">
        <f t="shared" si="541"/>
        <v>1674.4</v>
      </c>
      <c r="I995" s="40">
        <f t="shared" si="542"/>
        <v>16515.830000000002</v>
      </c>
      <c r="J995" s="40">
        <f t="shared" si="538"/>
        <v>3905.94</v>
      </c>
      <c r="K995" s="40">
        <f t="shared" si="543"/>
        <v>20421.77</v>
      </c>
      <c r="L995" s="92">
        <f t="shared" si="540"/>
        <v>0.2687111852324785</v>
      </c>
    </row>
    <row r="996" spans="1:12" ht="30" customHeight="1">
      <c r="A996" s="184" t="s">
        <v>1072</v>
      </c>
      <c r="B996" s="252" t="s">
        <v>2404</v>
      </c>
      <c r="C996" s="39" t="s">
        <v>1514</v>
      </c>
      <c r="D996" s="40">
        <v>500</v>
      </c>
      <c r="E996" s="109">
        <v>34.013599999999997</v>
      </c>
      <c r="F996" s="187">
        <v>6.1880000000000006</v>
      </c>
      <c r="G996" s="40">
        <f t="shared" si="535"/>
        <v>17006.8</v>
      </c>
      <c r="H996" s="40">
        <f t="shared" si="541"/>
        <v>3094</v>
      </c>
      <c r="I996" s="40">
        <f t="shared" si="542"/>
        <v>20100.8</v>
      </c>
      <c r="J996" s="40">
        <f t="shared" si="538"/>
        <v>4753.78</v>
      </c>
      <c r="K996" s="40">
        <f t="shared" si="543"/>
        <v>24854.579999999998</v>
      </c>
      <c r="L996" s="92">
        <f t="shared" si="540"/>
        <v>0.32703843252839759</v>
      </c>
    </row>
    <row r="997" spans="1:12" ht="30" customHeight="1">
      <c r="A997" s="184" t="s">
        <v>1073</v>
      </c>
      <c r="B997" s="252" t="s">
        <v>2405</v>
      </c>
      <c r="C997" s="39" t="s">
        <v>1514</v>
      </c>
      <c r="D997" s="40">
        <v>25</v>
      </c>
      <c r="E997" s="109">
        <v>381.2944</v>
      </c>
      <c r="F997" s="187">
        <v>41.86</v>
      </c>
      <c r="G997" s="40">
        <f t="shared" si="535"/>
        <v>9532.36</v>
      </c>
      <c r="H997" s="40">
        <f t="shared" si="541"/>
        <v>1046.5</v>
      </c>
      <c r="I997" s="40">
        <f t="shared" si="542"/>
        <v>10578.86</v>
      </c>
      <c r="J997" s="40">
        <f t="shared" si="538"/>
        <v>2501.87</v>
      </c>
      <c r="K997" s="40">
        <f t="shared" si="543"/>
        <v>13080.73</v>
      </c>
      <c r="L997" s="92">
        <f t="shared" si="540"/>
        <v>0.1721172289182592</v>
      </c>
    </row>
    <row r="998" spans="1:12" ht="30" customHeight="1">
      <c r="A998" s="184" t="s">
        <v>1074</v>
      </c>
      <c r="B998" s="252" t="s">
        <v>2406</v>
      </c>
      <c r="C998" s="39" t="s">
        <v>1514</v>
      </c>
      <c r="D998" s="40">
        <v>100</v>
      </c>
      <c r="E998" s="109">
        <v>46.741800000000005</v>
      </c>
      <c r="F998" s="187">
        <v>7.6440000000000001</v>
      </c>
      <c r="G998" s="40">
        <f t="shared" si="535"/>
        <v>4674.18</v>
      </c>
      <c r="H998" s="40">
        <f t="shared" si="541"/>
        <v>764.4</v>
      </c>
      <c r="I998" s="40">
        <f t="shared" si="542"/>
        <v>5438.58</v>
      </c>
      <c r="J998" s="40">
        <f t="shared" si="538"/>
        <v>1286.21</v>
      </c>
      <c r="K998" s="40">
        <f t="shared" si="543"/>
        <v>6724.79</v>
      </c>
      <c r="L998" s="92">
        <f t="shared" si="540"/>
        <v>8.8485292476583516E-2</v>
      </c>
    </row>
    <row r="999" spans="1:12" ht="30" customHeight="1">
      <c r="A999" s="184" t="s">
        <v>1075</v>
      </c>
      <c r="B999" s="252" t="s">
        <v>2407</v>
      </c>
      <c r="C999" s="39" t="s">
        <v>1514</v>
      </c>
      <c r="D999" s="40">
        <v>5000</v>
      </c>
      <c r="E999" s="109">
        <v>7.1154000000000002</v>
      </c>
      <c r="F999" s="187">
        <v>4.3680000000000003</v>
      </c>
      <c r="G999" s="40">
        <f t="shared" si="535"/>
        <v>35577</v>
      </c>
      <c r="H999" s="40">
        <f t="shared" si="541"/>
        <v>21840</v>
      </c>
      <c r="I999" s="40">
        <f t="shared" si="542"/>
        <v>57417</v>
      </c>
      <c r="J999" s="40">
        <f t="shared" si="538"/>
        <v>13578.94</v>
      </c>
      <c r="K999" s="40">
        <f t="shared" si="543"/>
        <v>70995.94</v>
      </c>
      <c r="L999" s="92">
        <f t="shared" si="540"/>
        <v>0.93416991691189988</v>
      </c>
    </row>
    <row r="1000" spans="1:12" ht="30" customHeight="1">
      <c r="A1000" s="184" t="s">
        <v>1076</v>
      </c>
      <c r="B1000" s="252" t="s">
        <v>2408</v>
      </c>
      <c r="C1000" s="39" t="s">
        <v>1514</v>
      </c>
      <c r="D1000" s="40">
        <v>100</v>
      </c>
      <c r="E1000" s="109">
        <v>6.4116</v>
      </c>
      <c r="F1000" s="187">
        <v>4.3680000000000003</v>
      </c>
      <c r="G1000" s="40">
        <f t="shared" si="535"/>
        <v>641.16</v>
      </c>
      <c r="H1000" s="40">
        <f t="shared" si="541"/>
        <v>436.8</v>
      </c>
      <c r="I1000" s="40">
        <f t="shared" si="542"/>
        <v>1077.96</v>
      </c>
      <c r="J1000" s="40">
        <f t="shared" si="538"/>
        <v>254.93</v>
      </c>
      <c r="K1000" s="40">
        <f t="shared" si="543"/>
        <v>1332.89</v>
      </c>
      <c r="L1000" s="92">
        <f t="shared" si="540"/>
        <v>1.753826684388857E-2</v>
      </c>
    </row>
    <row r="1001" spans="1:12" ht="30" customHeight="1">
      <c r="A1001" s="184" t="s">
        <v>1077</v>
      </c>
      <c r="B1001" s="252" t="s">
        <v>2409</v>
      </c>
      <c r="C1001" s="39" t="s">
        <v>1514</v>
      </c>
      <c r="D1001" s="40">
        <v>100</v>
      </c>
      <c r="E1001" s="109">
        <v>64.787199999999999</v>
      </c>
      <c r="F1001" s="187">
        <v>11.283999999999999</v>
      </c>
      <c r="G1001" s="40">
        <f t="shared" si="535"/>
        <v>6478.72</v>
      </c>
      <c r="H1001" s="40">
        <f t="shared" si="541"/>
        <v>1128.4000000000001</v>
      </c>
      <c r="I1001" s="40">
        <f t="shared" si="542"/>
        <v>7607.1200000000008</v>
      </c>
      <c r="J1001" s="40">
        <f t="shared" si="538"/>
        <v>1799.06</v>
      </c>
      <c r="K1001" s="40">
        <f t="shared" si="543"/>
        <v>9406.18</v>
      </c>
      <c r="L1001" s="92">
        <f t="shared" si="540"/>
        <v>0.1237672237181221</v>
      </c>
    </row>
    <row r="1002" spans="1:12" ht="30" customHeight="1">
      <c r="A1002" s="184" t="s">
        <v>1078</v>
      </c>
      <c r="B1002" s="252" t="s">
        <v>2410</v>
      </c>
      <c r="C1002" s="39" t="s">
        <v>1514</v>
      </c>
      <c r="D1002" s="40">
        <v>2000</v>
      </c>
      <c r="E1002" s="109">
        <v>9.6777999999999995</v>
      </c>
      <c r="F1002" s="187">
        <v>4.7320000000000002</v>
      </c>
      <c r="G1002" s="40">
        <f t="shared" si="535"/>
        <v>19355.599999999999</v>
      </c>
      <c r="H1002" s="40">
        <f t="shared" si="541"/>
        <v>9464</v>
      </c>
      <c r="I1002" s="40">
        <f t="shared" si="542"/>
        <v>28819.599999999999</v>
      </c>
      <c r="J1002" s="40">
        <f t="shared" si="538"/>
        <v>6815.75</v>
      </c>
      <c r="K1002" s="40">
        <f t="shared" si="543"/>
        <v>35635.35</v>
      </c>
      <c r="L1002" s="92">
        <f t="shared" si="540"/>
        <v>0.46889261482595301</v>
      </c>
    </row>
    <row r="1003" spans="1:12" ht="30" customHeight="1">
      <c r="A1003" s="184" t="s">
        <v>1079</v>
      </c>
      <c r="B1003" s="252" t="s">
        <v>2411</v>
      </c>
      <c r="C1003" s="39" t="s">
        <v>1514</v>
      </c>
      <c r="D1003" s="40">
        <v>100</v>
      </c>
      <c r="E1003" s="109">
        <v>8.7393999999999998</v>
      </c>
      <c r="F1003" s="187">
        <v>4.7320000000000002</v>
      </c>
      <c r="G1003" s="40">
        <f t="shared" si="535"/>
        <v>873.94</v>
      </c>
      <c r="H1003" s="40">
        <f t="shared" si="541"/>
        <v>473.2</v>
      </c>
      <c r="I1003" s="40">
        <f t="shared" si="542"/>
        <v>1347.14</v>
      </c>
      <c r="J1003" s="40">
        <f t="shared" si="538"/>
        <v>318.58999999999997</v>
      </c>
      <c r="K1003" s="40">
        <f t="shared" si="543"/>
        <v>1665.73</v>
      </c>
      <c r="L1003" s="92">
        <f t="shared" si="540"/>
        <v>2.1917800591099417E-2</v>
      </c>
    </row>
    <row r="1004" spans="1:12" ht="30" customHeight="1">
      <c r="A1004" s="184" t="s">
        <v>1080</v>
      </c>
      <c r="B1004" s="252" t="s">
        <v>2412</v>
      </c>
      <c r="C1004" s="39" t="s">
        <v>1514</v>
      </c>
      <c r="D1004" s="40">
        <v>100</v>
      </c>
      <c r="E1004" s="109">
        <v>88.253799999999998</v>
      </c>
      <c r="F1004" s="187">
        <v>12.376000000000001</v>
      </c>
      <c r="G1004" s="40">
        <f t="shared" si="535"/>
        <v>8825.3799999999992</v>
      </c>
      <c r="H1004" s="40">
        <f t="shared" si="541"/>
        <v>1237.5999999999999</v>
      </c>
      <c r="I1004" s="40">
        <f t="shared" si="542"/>
        <v>10062.98</v>
      </c>
      <c r="J1004" s="40">
        <f t="shared" si="538"/>
        <v>2379.86</v>
      </c>
      <c r="K1004" s="40">
        <f t="shared" si="543"/>
        <v>12442.84</v>
      </c>
      <c r="L1004" s="92">
        <f t="shared" si="540"/>
        <v>0.1637238243334487</v>
      </c>
    </row>
    <row r="1005" spans="1:12" ht="30" customHeight="1">
      <c r="A1005" s="184" t="s">
        <v>1081</v>
      </c>
      <c r="B1005" s="252" t="s">
        <v>2413</v>
      </c>
      <c r="C1005" s="39" t="s">
        <v>1514</v>
      </c>
      <c r="D1005" s="40">
        <v>100</v>
      </c>
      <c r="E1005" s="109">
        <v>116.8896</v>
      </c>
      <c r="F1005" s="187">
        <v>13.103999999999999</v>
      </c>
      <c r="G1005" s="40">
        <f t="shared" si="535"/>
        <v>11688.96</v>
      </c>
      <c r="H1005" s="40">
        <f t="shared" si="541"/>
        <v>1310.4000000000001</v>
      </c>
      <c r="I1005" s="40">
        <f t="shared" si="542"/>
        <v>12999.359999999999</v>
      </c>
      <c r="J1005" s="40">
        <f t="shared" si="538"/>
        <v>3074.31</v>
      </c>
      <c r="K1005" s="40">
        <f t="shared" si="543"/>
        <v>16073.669999999998</v>
      </c>
      <c r="L1005" s="92">
        <f t="shared" si="540"/>
        <v>0.2114985584861514</v>
      </c>
    </row>
    <row r="1006" spans="1:12" ht="30" customHeight="1">
      <c r="A1006" s="184" t="s">
        <v>1082</v>
      </c>
      <c r="B1006" s="252" t="s">
        <v>2414</v>
      </c>
      <c r="C1006" s="39" t="s">
        <v>1514</v>
      </c>
      <c r="D1006" s="40">
        <v>500</v>
      </c>
      <c r="E1006" s="109">
        <v>6.78</v>
      </c>
      <c r="F1006" s="187">
        <v>0.09</v>
      </c>
      <c r="G1006" s="40">
        <f t="shared" si="535"/>
        <v>3390</v>
      </c>
      <c r="H1006" s="40">
        <f t="shared" si="541"/>
        <v>45</v>
      </c>
      <c r="I1006" s="40">
        <f t="shared" si="542"/>
        <v>3435</v>
      </c>
      <c r="J1006" s="40">
        <f t="shared" si="538"/>
        <v>812.37</v>
      </c>
      <c r="K1006" s="40">
        <f t="shared" si="543"/>
        <v>4247.37</v>
      </c>
      <c r="L1006" s="92">
        <f t="shared" si="540"/>
        <v>5.5887213832144421E-2</v>
      </c>
    </row>
    <row r="1007" spans="1:12" ht="30" customHeight="1">
      <c r="A1007" s="184" t="s">
        <v>1083</v>
      </c>
      <c r="B1007" s="252" t="s">
        <v>2415</v>
      </c>
      <c r="C1007" s="39" t="s">
        <v>1514</v>
      </c>
      <c r="D1007" s="40">
        <v>500</v>
      </c>
      <c r="E1007" s="109">
        <v>9.7799999999999994</v>
      </c>
      <c r="F1007" s="187">
        <v>0.14000000000000001</v>
      </c>
      <c r="G1007" s="40">
        <f t="shared" si="535"/>
        <v>4890</v>
      </c>
      <c r="H1007" s="40">
        <f t="shared" si="541"/>
        <v>70</v>
      </c>
      <c r="I1007" s="40">
        <f t="shared" si="542"/>
        <v>4960</v>
      </c>
      <c r="J1007" s="40">
        <f t="shared" si="538"/>
        <v>1173.02</v>
      </c>
      <c r="K1007" s="40">
        <f t="shared" si="543"/>
        <v>6133.02</v>
      </c>
      <c r="L1007" s="92">
        <f t="shared" si="540"/>
        <v>8.0698738319670393E-2</v>
      </c>
    </row>
    <row r="1008" spans="1:12" ht="30" customHeight="1">
      <c r="A1008" s="184" t="s">
        <v>1084</v>
      </c>
      <c r="B1008" s="252" t="s">
        <v>2416</v>
      </c>
      <c r="C1008" s="39" t="s">
        <v>1514</v>
      </c>
      <c r="D1008" s="40">
        <v>10000</v>
      </c>
      <c r="E1008" s="109">
        <v>9.3918900000000018</v>
      </c>
      <c r="F1008" s="187">
        <v>0.1638</v>
      </c>
      <c r="G1008" s="40">
        <f t="shared" si="535"/>
        <v>93918.9</v>
      </c>
      <c r="H1008" s="40">
        <f t="shared" ref="H1008" si="544">ROUND(D1008*F1008,2)</f>
        <v>1638</v>
      </c>
      <c r="I1008" s="40">
        <f t="shared" ref="I1008" si="545">G1008+H1008</f>
        <v>95556.9</v>
      </c>
      <c r="J1008" s="40">
        <f t="shared" ref="J1008" si="546">ROUND($J$15*I1008,2)</f>
        <v>22598.91</v>
      </c>
      <c r="K1008" s="40">
        <f t="shared" ref="K1008" si="547">I1008+J1008</f>
        <v>118155.81</v>
      </c>
      <c r="L1008" s="92">
        <f t="shared" si="540"/>
        <v>1.554703032460141</v>
      </c>
    </row>
    <row r="1009" spans="1:12" ht="30" customHeight="1">
      <c r="A1009" s="184" t="s">
        <v>1085</v>
      </c>
      <c r="B1009" s="252" t="s">
        <v>2417</v>
      </c>
      <c r="C1009" s="39" t="s">
        <v>1514</v>
      </c>
      <c r="D1009" s="179">
        <v>100</v>
      </c>
      <c r="E1009" s="109">
        <v>3.7826</v>
      </c>
      <c r="F1009" s="187">
        <v>1.0920000000000001</v>
      </c>
      <c r="G1009" s="40">
        <f t="shared" si="535"/>
        <v>378.26</v>
      </c>
      <c r="H1009" s="40">
        <f t="shared" si="541"/>
        <v>109.2</v>
      </c>
      <c r="I1009" s="40">
        <f t="shared" si="542"/>
        <v>487.46</v>
      </c>
      <c r="J1009" s="40">
        <f t="shared" si="538"/>
        <v>115.28</v>
      </c>
      <c r="K1009" s="40">
        <f t="shared" si="543"/>
        <v>602.74</v>
      </c>
      <c r="L1009" s="92">
        <f t="shared" si="540"/>
        <v>7.9308982417794372E-3</v>
      </c>
    </row>
    <row r="1010" spans="1:12" ht="30" customHeight="1">
      <c r="A1010" s="184" t="s">
        <v>1086</v>
      </c>
      <c r="B1010" s="252" t="s">
        <v>2418</v>
      </c>
      <c r="C1010" s="39" t="s">
        <v>1514</v>
      </c>
      <c r="D1010" s="179">
        <v>500</v>
      </c>
      <c r="E1010" s="109">
        <v>2.8698199999999998</v>
      </c>
      <c r="F1010" s="187">
        <v>2.5843999999999996</v>
      </c>
      <c r="G1010" s="40">
        <f t="shared" si="535"/>
        <v>1434.91</v>
      </c>
      <c r="H1010" s="40">
        <f t="shared" si="541"/>
        <v>1292.2</v>
      </c>
      <c r="I1010" s="40">
        <f t="shared" si="542"/>
        <v>2727.11</v>
      </c>
      <c r="J1010" s="40">
        <f t="shared" si="538"/>
        <v>644.95000000000005</v>
      </c>
      <c r="K1010" s="40">
        <f t="shared" si="543"/>
        <v>3372.0600000000004</v>
      </c>
      <c r="L1010" s="92">
        <f t="shared" si="540"/>
        <v>4.4369819035031316E-2</v>
      </c>
    </row>
    <row r="1011" spans="1:12" ht="30" customHeight="1">
      <c r="A1011" s="184" t="s">
        <v>1087</v>
      </c>
      <c r="B1011" s="252" t="s">
        <v>2419</v>
      </c>
      <c r="C1011" s="39" t="s">
        <v>1514</v>
      </c>
      <c r="D1011" s="40">
        <v>50</v>
      </c>
      <c r="E1011" s="109">
        <v>8.1300000000000008</v>
      </c>
      <c r="F1011" s="187">
        <v>1.63</v>
      </c>
      <c r="G1011" s="40">
        <f t="shared" si="535"/>
        <v>406.5</v>
      </c>
      <c r="H1011" s="40">
        <f t="shared" si="541"/>
        <v>81.5</v>
      </c>
      <c r="I1011" s="40">
        <f t="shared" si="542"/>
        <v>488</v>
      </c>
      <c r="J1011" s="40">
        <f t="shared" si="538"/>
        <v>115.41</v>
      </c>
      <c r="K1011" s="40">
        <f t="shared" si="543"/>
        <v>603.41</v>
      </c>
      <c r="L1011" s="92">
        <f t="shared" si="540"/>
        <v>7.9397141521586924E-3</v>
      </c>
    </row>
    <row r="1012" spans="1:12" ht="30" customHeight="1">
      <c r="A1012" s="184" t="s">
        <v>1088</v>
      </c>
      <c r="B1012" s="252" t="s">
        <v>2420</v>
      </c>
      <c r="C1012" s="39" t="s">
        <v>1514</v>
      </c>
      <c r="D1012" s="40">
        <v>50</v>
      </c>
      <c r="E1012" s="109">
        <v>15.61</v>
      </c>
      <c r="F1012" s="187">
        <v>3.77</v>
      </c>
      <c r="G1012" s="40">
        <f t="shared" si="535"/>
        <v>780.5</v>
      </c>
      <c r="H1012" s="40">
        <f t="shared" si="541"/>
        <v>188.5</v>
      </c>
      <c r="I1012" s="40">
        <f t="shared" si="542"/>
        <v>969</v>
      </c>
      <c r="J1012" s="40">
        <f t="shared" si="538"/>
        <v>229.17</v>
      </c>
      <c r="K1012" s="40">
        <f t="shared" si="543"/>
        <v>1198.17</v>
      </c>
      <c r="L1012" s="92">
        <f t="shared" si="540"/>
        <v>1.5765610953898647E-2</v>
      </c>
    </row>
    <row r="1013" spans="1:12" ht="30" customHeight="1">
      <c r="A1013" s="184" t="s">
        <v>1089</v>
      </c>
      <c r="B1013" s="252" t="s">
        <v>2421</v>
      </c>
      <c r="C1013" s="39" t="s">
        <v>1514</v>
      </c>
      <c r="D1013" s="40">
        <v>50</v>
      </c>
      <c r="E1013" s="109">
        <v>15</v>
      </c>
      <c r="F1013" s="187">
        <v>1.57</v>
      </c>
      <c r="G1013" s="40">
        <f t="shared" si="535"/>
        <v>750</v>
      </c>
      <c r="H1013" s="40">
        <f t="shared" si="541"/>
        <v>78.5</v>
      </c>
      <c r="I1013" s="40">
        <f t="shared" si="542"/>
        <v>828.5</v>
      </c>
      <c r="J1013" s="40">
        <f t="shared" si="538"/>
        <v>195.94</v>
      </c>
      <c r="K1013" s="40">
        <f t="shared" si="543"/>
        <v>1024.44</v>
      </c>
      <c r="L1013" s="92">
        <f t="shared" si="540"/>
        <v>1.3479658550632991E-2</v>
      </c>
    </row>
    <row r="1014" spans="1:12" ht="30" customHeight="1">
      <c r="A1014" s="184" t="s">
        <v>1090</v>
      </c>
      <c r="B1014" s="252" t="s">
        <v>2422</v>
      </c>
      <c r="C1014" s="39" t="s">
        <v>1514</v>
      </c>
      <c r="D1014" s="40">
        <v>50</v>
      </c>
      <c r="E1014" s="109">
        <v>22.43</v>
      </c>
      <c r="F1014" s="187">
        <v>4.1500000000000004</v>
      </c>
      <c r="G1014" s="40">
        <f t="shared" si="535"/>
        <v>1121.5</v>
      </c>
      <c r="H1014" s="40">
        <f t="shared" si="541"/>
        <v>207.5</v>
      </c>
      <c r="I1014" s="40">
        <f t="shared" si="542"/>
        <v>1329</v>
      </c>
      <c r="J1014" s="40">
        <f t="shared" si="538"/>
        <v>314.3</v>
      </c>
      <c r="K1014" s="40">
        <f t="shared" si="543"/>
        <v>1643.3</v>
      </c>
      <c r="L1014" s="92">
        <f t="shared" si="540"/>
        <v>2.1622664964522264E-2</v>
      </c>
    </row>
    <row r="1015" spans="1:12" ht="30" customHeight="1">
      <c r="A1015" s="184" t="s">
        <v>1091</v>
      </c>
      <c r="B1015" s="252" t="s">
        <v>2423</v>
      </c>
      <c r="C1015" s="39" t="s">
        <v>1514</v>
      </c>
      <c r="D1015" s="40">
        <v>50</v>
      </c>
      <c r="E1015" s="109">
        <v>35.049999999999997</v>
      </c>
      <c r="F1015" s="187">
        <v>2.39</v>
      </c>
      <c r="G1015" s="40">
        <f t="shared" si="535"/>
        <v>1752.5</v>
      </c>
      <c r="H1015" s="40">
        <f t="shared" si="541"/>
        <v>119.5</v>
      </c>
      <c r="I1015" s="40">
        <f t="shared" si="542"/>
        <v>1872</v>
      </c>
      <c r="J1015" s="40">
        <f t="shared" si="538"/>
        <v>442.72</v>
      </c>
      <c r="K1015" s="40">
        <f t="shared" si="543"/>
        <v>2314.7200000000003</v>
      </c>
      <c r="L1015" s="92">
        <f t="shared" si="540"/>
        <v>3.0457259810551321E-2</v>
      </c>
    </row>
    <row r="1016" spans="1:12" ht="30" customHeight="1">
      <c r="A1016" s="184" t="s">
        <v>1092</v>
      </c>
      <c r="B1016" s="252" t="s">
        <v>2424</v>
      </c>
      <c r="C1016" s="39" t="s">
        <v>1514</v>
      </c>
      <c r="D1016" s="40">
        <v>50</v>
      </c>
      <c r="E1016" s="109">
        <v>51.75</v>
      </c>
      <c r="F1016" s="187">
        <v>5.03</v>
      </c>
      <c r="G1016" s="40">
        <f t="shared" si="535"/>
        <v>2587.5</v>
      </c>
      <c r="H1016" s="40">
        <f t="shared" si="541"/>
        <v>251.5</v>
      </c>
      <c r="I1016" s="40">
        <f t="shared" si="542"/>
        <v>2839</v>
      </c>
      <c r="J1016" s="40">
        <f t="shared" si="538"/>
        <v>671.41</v>
      </c>
      <c r="K1016" s="40">
        <f t="shared" si="543"/>
        <v>3510.41</v>
      </c>
      <c r="L1016" s="92">
        <f t="shared" si="540"/>
        <v>4.6190238737971526E-2</v>
      </c>
    </row>
    <row r="1017" spans="1:12" ht="35.1" customHeight="1">
      <c r="A1017" s="184" t="s">
        <v>1093</v>
      </c>
      <c r="B1017" s="252" t="s">
        <v>2425</v>
      </c>
      <c r="C1017" s="39" t="s">
        <v>1514</v>
      </c>
      <c r="D1017" s="40">
        <v>25</v>
      </c>
      <c r="E1017" s="109">
        <v>11.42</v>
      </c>
      <c r="F1017" s="187">
        <v>3.32</v>
      </c>
      <c r="G1017" s="40">
        <f t="shared" si="535"/>
        <v>285.5</v>
      </c>
      <c r="H1017" s="40">
        <f t="shared" si="541"/>
        <v>83</v>
      </c>
      <c r="I1017" s="40">
        <f t="shared" si="542"/>
        <v>368.5</v>
      </c>
      <c r="J1017" s="40">
        <f t="shared" si="538"/>
        <v>87.15</v>
      </c>
      <c r="K1017" s="40">
        <f t="shared" si="543"/>
        <v>455.65</v>
      </c>
      <c r="L1017" s="92">
        <f t="shared" si="540"/>
        <v>5.9954769616531187E-3</v>
      </c>
    </row>
    <row r="1018" spans="1:12" ht="35.1" customHeight="1">
      <c r="A1018" s="184" t="s">
        <v>1094</v>
      </c>
      <c r="B1018" s="252" t="s">
        <v>2426</v>
      </c>
      <c r="C1018" s="39" t="s">
        <v>1514</v>
      </c>
      <c r="D1018" s="40">
        <v>25</v>
      </c>
      <c r="E1018" s="109">
        <v>19.5</v>
      </c>
      <c r="F1018" s="187">
        <v>3.77</v>
      </c>
      <c r="G1018" s="40">
        <f t="shared" si="535"/>
        <v>487.5</v>
      </c>
      <c r="H1018" s="40">
        <f t="shared" si="541"/>
        <v>94.25</v>
      </c>
      <c r="I1018" s="40">
        <f t="shared" si="542"/>
        <v>581.75</v>
      </c>
      <c r="J1018" s="40">
        <f t="shared" si="538"/>
        <v>137.58000000000001</v>
      </c>
      <c r="K1018" s="40">
        <f t="shared" si="543"/>
        <v>719.33</v>
      </c>
      <c r="L1018" s="92">
        <f t="shared" si="540"/>
        <v>9.4649982285217576E-3</v>
      </c>
    </row>
    <row r="1019" spans="1:12" ht="35.1" customHeight="1">
      <c r="A1019" s="184" t="s">
        <v>1095</v>
      </c>
      <c r="B1019" s="252" t="s">
        <v>2427</v>
      </c>
      <c r="C1019" s="39" t="s">
        <v>1514</v>
      </c>
      <c r="D1019" s="40">
        <v>25</v>
      </c>
      <c r="E1019" s="109">
        <v>23.04</v>
      </c>
      <c r="F1019" s="187">
        <v>4.1500000000000004</v>
      </c>
      <c r="G1019" s="40">
        <f t="shared" si="535"/>
        <v>576</v>
      </c>
      <c r="H1019" s="40">
        <f t="shared" si="541"/>
        <v>103.75</v>
      </c>
      <c r="I1019" s="40">
        <f t="shared" si="542"/>
        <v>679.75</v>
      </c>
      <c r="J1019" s="40">
        <f t="shared" si="538"/>
        <v>160.76</v>
      </c>
      <c r="K1019" s="40">
        <f t="shared" si="543"/>
        <v>840.51</v>
      </c>
      <c r="L1019" s="92">
        <f t="shared" si="540"/>
        <v>1.1059493780399568E-2</v>
      </c>
    </row>
    <row r="1020" spans="1:12" ht="35.1" customHeight="1">
      <c r="A1020" s="184" t="s">
        <v>1096</v>
      </c>
      <c r="B1020" s="252" t="s">
        <v>2428</v>
      </c>
      <c r="C1020" s="39" t="s">
        <v>1514</v>
      </c>
      <c r="D1020" s="179">
        <v>1000</v>
      </c>
      <c r="E1020" s="109">
        <v>11.542999999999999</v>
      </c>
      <c r="F1020" s="187">
        <v>5.46</v>
      </c>
      <c r="G1020" s="40">
        <f t="shared" si="535"/>
        <v>11543</v>
      </c>
      <c r="H1020" s="40">
        <f t="shared" ref="H1020" si="548">ROUND(D1020*F1020,2)</f>
        <v>5460</v>
      </c>
      <c r="I1020" s="40">
        <f t="shared" ref="I1020" si="549">G1020+H1020</f>
        <v>17003</v>
      </c>
      <c r="J1020" s="40">
        <f t="shared" ref="J1020" si="550">ROUND($J$15*I1020,2)</f>
        <v>4021.16</v>
      </c>
      <c r="K1020" s="40">
        <f t="shared" ref="K1020" si="551">I1020+J1020</f>
        <v>21024.16</v>
      </c>
      <c r="L1020" s="92">
        <f t="shared" si="540"/>
        <v>0.27663747814794037</v>
      </c>
    </row>
    <row r="1021" spans="1:12" s="38" customFormat="1" ht="30" customHeight="1">
      <c r="A1021" s="181" t="s">
        <v>75</v>
      </c>
      <c r="B1021" s="160" t="s">
        <v>47</v>
      </c>
      <c r="C1021" s="133"/>
      <c r="D1021" s="133"/>
      <c r="E1021" s="133"/>
      <c r="F1021" s="133"/>
      <c r="G1021" s="177">
        <f t="shared" ref="G1021:L1021" si="552">SUM(G1022:G1045)</f>
        <v>64917.65</v>
      </c>
      <c r="H1021" s="177">
        <f t="shared" si="552"/>
        <v>49711.1</v>
      </c>
      <c r="I1021" s="177">
        <f t="shared" si="552"/>
        <v>114628.75</v>
      </c>
      <c r="J1021" s="177">
        <f t="shared" si="552"/>
        <v>27109.370000000003</v>
      </c>
      <c r="K1021" s="177">
        <f t="shared" si="552"/>
        <v>141738.12</v>
      </c>
      <c r="L1021" s="264">
        <f t="shared" si="552"/>
        <v>1.8650008406628447</v>
      </c>
    </row>
    <row r="1022" spans="1:12" ht="30" customHeight="1">
      <c r="A1022" s="184" t="s">
        <v>281</v>
      </c>
      <c r="B1022" s="252" t="s">
        <v>2429</v>
      </c>
      <c r="C1022" s="39" t="s">
        <v>1471</v>
      </c>
      <c r="D1022" s="40">
        <v>50</v>
      </c>
      <c r="E1022" s="109">
        <v>11.421000000000001</v>
      </c>
      <c r="F1022" s="187">
        <v>1.82</v>
      </c>
      <c r="G1022" s="40">
        <f t="shared" ref="G1022:G1045" si="553">ROUND(D1022*E1022,2)</f>
        <v>571.04999999999995</v>
      </c>
      <c r="H1022" s="40">
        <f t="shared" ref="H1022:H1045" si="554">ROUND(D1022*F1022,2)</f>
        <v>91</v>
      </c>
      <c r="I1022" s="40">
        <f t="shared" ref="I1022:I1045" si="555">G1022+H1022</f>
        <v>662.05</v>
      </c>
      <c r="J1022" s="40">
        <f t="shared" ref="J1022:J1045" si="556">ROUND($J$15*I1022,2)</f>
        <v>156.57</v>
      </c>
      <c r="K1022" s="40">
        <f t="shared" ref="K1022:K1045" si="557">I1022+J1022</f>
        <v>818.61999999999989</v>
      </c>
      <c r="L1022" s="92">
        <f t="shared" ref="L1022:L1045" si="558">K1022/$K$1159*100</f>
        <v>1.077146351442659E-2</v>
      </c>
    </row>
    <row r="1023" spans="1:12" ht="35.1" customHeight="1">
      <c r="A1023" s="184" t="s">
        <v>282</v>
      </c>
      <c r="B1023" s="252" t="s">
        <v>2430</v>
      </c>
      <c r="C1023" s="39" t="s">
        <v>1471</v>
      </c>
      <c r="D1023" s="40">
        <v>50</v>
      </c>
      <c r="E1023" s="109">
        <v>25.88</v>
      </c>
      <c r="F1023" s="187">
        <v>19.3</v>
      </c>
      <c r="G1023" s="40">
        <f t="shared" si="553"/>
        <v>1294</v>
      </c>
      <c r="H1023" s="40">
        <f t="shared" si="554"/>
        <v>965</v>
      </c>
      <c r="I1023" s="40">
        <f t="shared" si="555"/>
        <v>2259</v>
      </c>
      <c r="J1023" s="40">
        <f t="shared" si="556"/>
        <v>534.25</v>
      </c>
      <c r="K1023" s="40">
        <f t="shared" si="557"/>
        <v>2793.25</v>
      </c>
      <c r="L1023" s="92">
        <f t="shared" si="558"/>
        <v>3.6753793532618401E-2</v>
      </c>
    </row>
    <row r="1024" spans="1:12" ht="35.1" customHeight="1">
      <c r="A1024" s="184" t="s">
        <v>283</v>
      </c>
      <c r="B1024" s="252" t="s">
        <v>2431</v>
      </c>
      <c r="C1024" s="39" t="s">
        <v>1471</v>
      </c>
      <c r="D1024" s="40">
        <v>50</v>
      </c>
      <c r="E1024" s="109">
        <v>25.69</v>
      </c>
      <c r="F1024" s="187">
        <v>25.5</v>
      </c>
      <c r="G1024" s="40">
        <f t="shared" si="553"/>
        <v>1284.5</v>
      </c>
      <c r="H1024" s="40">
        <f t="shared" si="554"/>
        <v>1275</v>
      </c>
      <c r="I1024" s="40">
        <f t="shared" si="555"/>
        <v>2559.5</v>
      </c>
      <c r="J1024" s="40">
        <f t="shared" si="556"/>
        <v>605.30999999999995</v>
      </c>
      <c r="K1024" s="40">
        <f t="shared" si="557"/>
        <v>3164.81</v>
      </c>
      <c r="L1024" s="92">
        <f t="shared" si="558"/>
        <v>4.1642807951299037E-2</v>
      </c>
    </row>
    <row r="1025" spans="1:12" ht="35.1" customHeight="1">
      <c r="A1025" s="184" t="s">
        <v>284</v>
      </c>
      <c r="B1025" s="252" t="s">
        <v>2432</v>
      </c>
      <c r="C1025" s="39" t="s">
        <v>1471</v>
      </c>
      <c r="D1025" s="40">
        <v>50</v>
      </c>
      <c r="E1025" s="109">
        <v>11.06</v>
      </c>
      <c r="F1025" s="187">
        <v>11.57</v>
      </c>
      <c r="G1025" s="40">
        <f t="shared" si="553"/>
        <v>553</v>
      </c>
      <c r="H1025" s="40">
        <f t="shared" si="554"/>
        <v>578.5</v>
      </c>
      <c r="I1025" s="40">
        <f t="shared" si="555"/>
        <v>1131.5</v>
      </c>
      <c r="J1025" s="40">
        <f t="shared" si="556"/>
        <v>267.60000000000002</v>
      </c>
      <c r="K1025" s="40">
        <f t="shared" si="557"/>
        <v>1399.1</v>
      </c>
      <c r="L1025" s="92">
        <f t="shared" si="558"/>
        <v>1.8409463002411672E-2</v>
      </c>
    </row>
    <row r="1026" spans="1:12" ht="35.1" customHeight="1">
      <c r="A1026" s="184" t="s">
        <v>285</v>
      </c>
      <c r="B1026" s="252" t="s">
        <v>2433</v>
      </c>
      <c r="C1026" s="39" t="s">
        <v>1471</v>
      </c>
      <c r="D1026" s="40">
        <v>100</v>
      </c>
      <c r="E1026" s="109">
        <v>23</v>
      </c>
      <c r="F1026" s="187">
        <v>22.36</v>
      </c>
      <c r="G1026" s="40">
        <f t="shared" si="553"/>
        <v>2300</v>
      </c>
      <c r="H1026" s="40">
        <f t="shared" si="554"/>
        <v>2236</v>
      </c>
      <c r="I1026" s="40">
        <f t="shared" si="555"/>
        <v>4536</v>
      </c>
      <c r="J1026" s="40">
        <f t="shared" si="556"/>
        <v>1072.75</v>
      </c>
      <c r="K1026" s="40">
        <f t="shared" si="557"/>
        <v>5608.75</v>
      </c>
      <c r="L1026" s="92">
        <f t="shared" si="558"/>
        <v>7.3800354238279228E-2</v>
      </c>
    </row>
    <row r="1027" spans="1:12" ht="35.1" customHeight="1">
      <c r="A1027" s="184" t="s">
        <v>286</v>
      </c>
      <c r="B1027" s="252" t="s">
        <v>2434</v>
      </c>
      <c r="C1027" s="39" t="s">
        <v>1471</v>
      </c>
      <c r="D1027" s="40">
        <v>100</v>
      </c>
      <c r="E1027" s="109">
        <v>13.53</v>
      </c>
      <c r="F1027" s="187">
        <v>13.12</v>
      </c>
      <c r="G1027" s="40">
        <f t="shared" si="553"/>
        <v>1353</v>
      </c>
      <c r="H1027" s="40">
        <f t="shared" si="554"/>
        <v>1312</v>
      </c>
      <c r="I1027" s="40">
        <f t="shared" si="555"/>
        <v>2665</v>
      </c>
      <c r="J1027" s="40">
        <f t="shared" si="556"/>
        <v>630.26</v>
      </c>
      <c r="K1027" s="40">
        <f t="shared" si="557"/>
        <v>3295.26</v>
      </c>
      <c r="L1027" s="92">
        <f t="shared" si="558"/>
        <v>4.3359278860215206E-2</v>
      </c>
    </row>
    <row r="1028" spans="1:12" ht="35.1" customHeight="1">
      <c r="A1028" s="184" t="s">
        <v>287</v>
      </c>
      <c r="B1028" s="252" t="s">
        <v>2435</v>
      </c>
      <c r="C1028" s="39" t="s">
        <v>1471</v>
      </c>
      <c r="D1028" s="40">
        <v>100</v>
      </c>
      <c r="E1028" s="109">
        <v>21.28</v>
      </c>
      <c r="F1028" s="187">
        <v>19.309999999999999</v>
      </c>
      <c r="G1028" s="40">
        <f t="shared" si="553"/>
        <v>2128</v>
      </c>
      <c r="H1028" s="40">
        <f t="shared" si="554"/>
        <v>1931</v>
      </c>
      <c r="I1028" s="40">
        <f t="shared" si="555"/>
        <v>4059</v>
      </c>
      <c r="J1028" s="40">
        <f t="shared" si="556"/>
        <v>959.94</v>
      </c>
      <c r="K1028" s="40">
        <f t="shared" si="557"/>
        <v>5018.9400000000005</v>
      </c>
      <c r="L1028" s="92">
        <f t="shared" si="558"/>
        <v>6.6039589908744228E-2</v>
      </c>
    </row>
    <row r="1029" spans="1:12" ht="35.1" customHeight="1">
      <c r="A1029" s="184" t="s">
        <v>288</v>
      </c>
      <c r="B1029" s="252" t="s">
        <v>2436</v>
      </c>
      <c r="C1029" s="39" t="s">
        <v>1471</v>
      </c>
      <c r="D1029" s="40">
        <v>50</v>
      </c>
      <c r="E1029" s="109">
        <v>23.88</v>
      </c>
      <c r="F1029" s="187">
        <v>20.83</v>
      </c>
      <c r="G1029" s="40">
        <f t="shared" si="553"/>
        <v>1194</v>
      </c>
      <c r="H1029" s="40">
        <f t="shared" si="554"/>
        <v>1041.5</v>
      </c>
      <c r="I1029" s="40">
        <f t="shared" si="555"/>
        <v>2235.5</v>
      </c>
      <c r="J1029" s="40">
        <f t="shared" si="556"/>
        <v>528.69000000000005</v>
      </c>
      <c r="K1029" s="40">
        <f t="shared" si="557"/>
        <v>2764.19</v>
      </c>
      <c r="L1029" s="92">
        <f t="shared" si="558"/>
        <v>3.6371419867512203E-2</v>
      </c>
    </row>
    <row r="1030" spans="1:12" ht="30" customHeight="1">
      <c r="A1030" s="184" t="s">
        <v>289</v>
      </c>
      <c r="B1030" s="252" t="s">
        <v>2437</v>
      </c>
      <c r="C1030" s="39" t="s">
        <v>1471</v>
      </c>
      <c r="D1030" s="40">
        <v>500</v>
      </c>
      <c r="E1030" s="109">
        <v>32.341999999999999</v>
      </c>
      <c r="F1030" s="187">
        <v>3.64</v>
      </c>
      <c r="G1030" s="40">
        <f t="shared" si="553"/>
        <v>16171</v>
      </c>
      <c r="H1030" s="40">
        <f t="shared" si="554"/>
        <v>1820</v>
      </c>
      <c r="I1030" s="40">
        <f t="shared" si="555"/>
        <v>17991</v>
      </c>
      <c r="J1030" s="40">
        <f t="shared" si="556"/>
        <v>4254.82</v>
      </c>
      <c r="K1030" s="40">
        <f t="shared" si="557"/>
        <v>22245.82</v>
      </c>
      <c r="L1030" s="92">
        <f t="shared" si="558"/>
        <v>0.29271217228812069</v>
      </c>
    </row>
    <row r="1031" spans="1:12" ht="30" customHeight="1">
      <c r="A1031" s="184" t="s">
        <v>290</v>
      </c>
      <c r="B1031" s="252" t="s">
        <v>2438</v>
      </c>
      <c r="C1031" s="39" t="s">
        <v>1471</v>
      </c>
      <c r="D1031" s="40">
        <v>50</v>
      </c>
      <c r="E1031" s="109">
        <v>17.260000000000002</v>
      </c>
      <c r="F1031" s="187">
        <v>23.29</v>
      </c>
      <c r="G1031" s="40">
        <f t="shared" si="553"/>
        <v>863</v>
      </c>
      <c r="H1031" s="40">
        <f t="shared" si="554"/>
        <v>1164.5</v>
      </c>
      <c r="I1031" s="40">
        <f t="shared" si="555"/>
        <v>2027.5</v>
      </c>
      <c r="J1031" s="40">
        <f t="shared" si="556"/>
        <v>479.5</v>
      </c>
      <c r="K1031" s="40">
        <f t="shared" si="557"/>
        <v>2507</v>
      </c>
      <c r="L1031" s="92">
        <f t="shared" si="558"/>
        <v>3.2987294508645605E-2</v>
      </c>
    </row>
    <row r="1032" spans="1:12" ht="30" customHeight="1">
      <c r="A1032" s="184" t="s">
        <v>291</v>
      </c>
      <c r="B1032" s="252" t="s">
        <v>2439</v>
      </c>
      <c r="C1032" s="39" t="s">
        <v>1471</v>
      </c>
      <c r="D1032" s="40">
        <v>50</v>
      </c>
      <c r="E1032" s="109">
        <v>12.11</v>
      </c>
      <c r="F1032" s="187">
        <v>18.62</v>
      </c>
      <c r="G1032" s="40">
        <f t="shared" si="553"/>
        <v>605.5</v>
      </c>
      <c r="H1032" s="40">
        <f t="shared" si="554"/>
        <v>931</v>
      </c>
      <c r="I1032" s="40">
        <f t="shared" si="555"/>
        <v>1536.5</v>
      </c>
      <c r="J1032" s="40">
        <f t="shared" si="556"/>
        <v>363.38</v>
      </c>
      <c r="K1032" s="40">
        <f t="shared" si="557"/>
        <v>1899.88</v>
      </c>
      <c r="L1032" s="92">
        <f t="shared" si="558"/>
        <v>2.4998763897521183E-2</v>
      </c>
    </row>
    <row r="1033" spans="1:12" ht="30" customHeight="1">
      <c r="A1033" s="184" t="s">
        <v>292</v>
      </c>
      <c r="B1033" s="252" t="s">
        <v>2440</v>
      </c>
      <c r="C1033" s="39" t="s">
        <v>1471</v>
      </c>
      <c r="D1033" s="40">
        <v>50</v>
      </c>
      <c r="E1033" s="109">
        <v>19.16</v>
      </c>
      <c r="F1033" s="187">
        <v>23.29</v>
      </c>
      <c r="G1033" s="40">
        <f t="shared" si="553"/>
        <v>958</v>
      </c>
      <c r="H1033" s="40">
        <f t="shared" si="554"/>
        <v>1164.5</v>
      </c>
      <c r="I1033" s="40">
        <f t="shared" si="555"/>
        <v>2122.5</v>
      </c>
      <c r="J1033" s="40">
        <f t="shared" si="556"/>
        <v>501.96</v>
      </c>
      <c r="K1033" s="40">
        <f t="shared" si="557"/>
        <v>2624.46</v>
      </c>
      <c r="L1033" s="92">
        <f t="shared" si="558"/>
        <v>3.4532842020805761E-2</v>
      </c>
    </row>
    <row r="1034" spans="1:12" ht="30" customHeight="1">
      <c r="A1034" s="184" t="s">
        <v>293</v>
      </c>
      <c r="B1034" s="252" t="s">
        <v>2441</v>
      </c>
      <c r="C1034" s="39" t="s">
        <v>1471</v>
      </c>
      <c r="D1034" s="40">
        <v>50</v>
      </c>
      <c r="E1034" s="109">
        <v>14.01</v>
      </c>
      <c r="F1034" s="187">
        <v>18.62</v>
      </c>
      <c r="G1034" s="40">
        <f t="shared" si="553"/>
        <v>700.5</v>
      </c>
      <c r="H1034" s="40">
        <f t="shared" si="554"/>
        <v>931</v>
      </c>
      <c r="I1034" s="40">
        <f t="shared" si="555"/>
        <v>1631.5</v>
      </c>
      <c r="J1034" s="40">
        <f t="shared" si="556"/>
        <v>385.84</v>
      </c>
      <c r="K1034" s="40">
        <f t="shared" si="557"/>
        <v>2017.34</v>
      </c>
      <c r="L1034" s="92">
        <f t="shared" si="558"/>
        <v>2.6544311409681342E-2</v>
      </c>
    </row>
    <row r="1035" spans="1:12" ht="30" customHeight="1">
      <c r="A1035" s="184" t="s">
        <v>294</v>
      </c>
      <c r="B1035" s="252" t="s">
        <v>2442</v>
      </c>
      <c r="C1035" s="39" t="s">
        <v>1471</v>
      </c>
      <c r="D1035" s="40">
        <v>100</v>
      </c>
      <c r="E1035" s="109">
        <v>14.48</v>
      </c>
      <c r="F1035" s="187">
        <v>13.48</v>
      </c>
      <c r="G1035" s="40">
        <f t="shared" si="553"/>
        <v>1448</v>
      </c>
      <c r="H1035" s="40">
        <f t="shared" si="554"/>
        <v>1348</v>
      </c>
      <c r="I1035" s="40">
        <f t="shared" si="555"/>
        <v>2796</v>
      </c>
      <c r="J1035" s="40">
        <f t="shared" si="556"/>
        <v>661.25</v>
      </c>
      <c r="K1035" s="40">
        <f t="shared" si="557"/>
        <v>3457.25</v>
      </c>
      <c r="L1035" s="92">
        <f t="shared" si="558"/>
        <v>4.5490755460716001E-2</v>
      </c>
    </row>
    <row r="1036" spans="1:12" ht="30" customHeight="1">
      <c r="A1036" s="184" t="s">
        <v>295</v>
      </c>
      <c r="B1036" s="252" t="s">
        <v>2443</v>
      </c>
      <c r="C1036" s="39" t="s">
        <v>1471</v>
      </c>
      <c r="D1036" s="40">
        <v>100</v>
      </c>
      <c r="E1036" s="109">
        <v>9.33</v>
      </c>
      <c r="F1036" s="187">
        <v>8.81</v>
      </c>
      <c r="G1036" s="40">
        <f t="shared" si="553"/>
        <v>933</v>
      </c>
      <c r="H1036" s="40">
        <f t="shared" si="554"/>
        <v>881</v>
      </c>
      <c r="I1036" s="40">
        <f t="shared" si="555"/>
        <v>1814</v>
      </c>
      <c r="J1036" s="40">
        <f t="shared" si="556"/>
        <v>429.01</v>
      </c>
      <c r="K1036" s="40">
        <f t="shared" si="557"/>
        <v>2243.0100000000002</v>
      </c>
      <c r="L1036" s="92">
        <f t="shared" si="558"/>
        <v>2.9513694238467163E-2</v>
      </c>
    </row>
    <row r="1037" spans="1:12" ht="30" customHeight="1">
      <c r="A1037" s="184" t="s">
        <v>296</v>
      </c>
      <c r="B1037" s="252" t="s">
        <v>2444</v>
      </c>
      <c r="C1037" s="39" t="s">
        <v>1471</v>
      </c>
      <c r="D1037" s="40">
        <v>100</v>
      </c>
      <c r="E1037" s="109">
        <v>16.38</v>
      </c>
      <c r="F1037" s="187">
        <v>13.48</v>
      </c>
      <c r="G1037" s="40">
        <f t="shared" si="553"/>
        <v>1638</v>
      </c>
      <c r="H1037" s="40">
        <f t="shared" si="554"/>
        <v>1348</v>
      </c>
      <c r="I1037" s="40">
        <f t="shared" si="555"/>
        <v>2986</v>
      </c>
      <c r="J1037" s="40">
        <f t="shared" si="556"/>
        <v>706.18</v>
      </c>
      <c r="K1037" s="40">
        <f t="shared" si="557"/>
        <v>3692.18</v>
      </c>
      <c r="L1037" s="92">
        <f t="shared" si="558"/>
        <v>4.8581982065788246E-2</v>
      </c>
    </row>
    <row r="1038" spans="1:12" ht="30" customHeight="1">
      <c r="A1038" s="184" t="s">
        <v>297</v>
      </c>
      <c r="B1038" s="252" t="s">
        <v>2445</v>
      </c>
      <c r="C1038" s="39" t="s">
        <v>1471</v>
      </c>
      <c r="D1038" s="40">
        <v>100</v>
      </c>
      <c r="E1038" s="109">
        <v>11.23</v>
      </c>
      <c r="F1038" s="187">
        <v>8.81</v>
      </c>
      <c r="G1038" s="40">
        <f t="shared" si="553"/>
        <v>1123</v>
      </c>
      <c r="H1038" s="40">
        <f t="shared" si="554"/>
        <v>881</v>
      </c>
      <c r="I1038" s="40">
        <f t="shared" si="555"/>
        <v>2004</v>
      </c>
      <c r="J1038" s="40">
        <f t="shared" si="556"/>
        <v>473.94</v>
      </c>
      <c r="K1038" s="40">
        <f t="shared" si="557"/>
        <v>2477.94</v>
      </c>
      <c r="L1038" s="92">
        <f t="shared" si="558"/>
        <v>3.2604920843539408E-2</v>
      </c>
    </row>
    <row r="1039" spans="1:12" ht="30" customHeight="1">
      <c r="A1039" s="184" t="s">
        <v>298</v>
      </c>
      <c r="B1039" s="252" t="s">
        <v>2446</v>
      </c>
      <c r="C1039" s="39" t="s">
        <v>1471</v>
      </c>
      <c r="D1039" s="40">
        <v>100</v>
      </c>
      <c r="E1039" s="109">
        <v>33.270000000000003</v>
      </c>
      <c r="F1039" s="187">
        <v>7.5</v>
      </c>
      <c r="G1039" s="40">
        <f t="shared" si="553"/>
        <v>3327</v>
      </c>
      <c r="H1039" s="40">
        <f t="shared" si="554"/>
        <v>750</v>
      </c>
      <c r="I1039" s="40">
        <f t="shared" si="555"/>
        <v>4077</v>
      </c>
      <c r="J1039" s="40">
        <f t="shared" si="556"/>
        <v>964.2</v>
      </c>
      <c r="K1039" s="40">
        <f t="shared" si="557"/>
        <v>5041.2</v>
      </c>
      <c r="L1039" s="92">
        <f t="shared" si="558"/>
        <v>6.6332488662538575E-2</v>
      </c>
    </row>
    <row r="1040" spans="1:12" ht="30" customHeight="1">
      <c r="A1040" s="184" t="s">
        <v>299</v>
      </c>
      <c r="B1040" s="252" t="s">
        <v>2447</v>
      </c>
      <c r="C1040" s="39" t="s">
        <v>1471</v>
      </c>
      <c r="D1040" s="40">
        <v>50</v>
      </c>
      <c r="E1040" s="109">
        <v>15.23</v>
      </c>
      <c r="F1040" s="187">
        <v>16.239999999999998</v>
      </c>
      <c r="G1040" s="40">
        <f t="shared" si="553"/>
        <v>761.5</v>
      </c>
      <c r="H1040" s="40">
        <f t="shared" si="554"/>
        <v>812</v>
      </c>
      <c r="I1040" s="40">
        <f t="shared" si="555"/>
        <v>1573.5</v>
      </c>
      <c r="J1040" s="40">
        <f t="shared" si="556"/>
        <v>372.13</v>
      </c>
      <c r="K1040" s="40">
        <f t="shared" si="557"/>
        <v>1945.63</v>
      </c>
      <c r="L1040" s="92">
        <f t="shared" si="558"/>
        <v>2.5600745837597187E-2</v>
      </c>
    </row>
    <row r="1041" spans="1:12" ht="30" customHeight="1">
      <c r="A1041" s="184" t="s">
        <v>300</v>
      </c>
      <c r="B1041" s="252" t="s">
        <v>2448</v>
      </c>
      <c r="C1041" s="39" t="s">
        <v>1471</v>
      </c>
      <c r="D1041" s="40">
        <v>50</v>
      </c>
      <c r="E1041" s="109">
        <v>10.08</v>
      </c>
      <c r="F1041" s="187">
        <v>11.57</v>
      </c>
      <c r="G1041" s="40">
        <f t="shared" si="553"/>
        <v>504</v>
      </c>
      <c r="H1041" s="40">
        <f t="shared" si="554"/>
        <v>578.5</v>
      </c>
      <c r="I1041" s="40">
        <f t="shared" si="555"/>
        <v>1082.5</v>
      </c>
      <c r="J1041" s="40">
        <f t="shared" si="556"/>
        <v>256.01</v>
      </c>
      <c r="K1041" s="40">
        <f t="shared" si="557"/>
        <v>1338.51</v>
      </c>
      <c r="L1041" s="92">
        <f t="shared" si="558"/>
        <v>1.7612215226472768E-2</v>
      </c>
    </row>
    <row r="1042" spans="1:12" ht="30" customHeight="1">
      <c r="A1042" s="184" t="s">
        <v>301</v>
      </c>
      <c r="B1042" s="252" t="s">
        <v>2449</v>
      </c>
      <c r="C1042" s="39" t="s">
        <v>1471</v>
      </c>
      <c r="D1042" s="40">
        <v>50</v>
      </c>
      <c r="E1042" s="109">
        <v>17.149999999999999</v>
      </c>
      <c r="F1042" s="187">
        <v>16.22</v>
      </c>
      <c r="G1042" s="40">
        <f t="shared" si="553"/>
        <v>857.5</v>
      </c>
      <c r="H1042" s="40">
        <f t="shared" si="554"/>
        <v>811</v>
      </c>
      <c r="I1042" s="40">
        <f t="shared" si="555"/>
        <v>1668.5</v>
      </c>
      <c r="J1042" s="40">
        <f t="shared" si="556"/>
        <v>394.6</v>
      </c>
      <c r="K1042" s="40">
        <f t="shared" si="557"/>
        <v>2063.1</v>
      </c>
      <c r="L1042" s="92">
        <f t="shared" si="558"/>
        <v>2.7146424930509269E-2</v>
      </c>
    </row>
    <row r="1043" spans="1:12" ht="30" customHeight="1">
      <c r="A1043" s="184" t="s">
        <v>302</v>
      </c>
      <c r="B1043" s="252" t="s">
        <v>2450</v>
      </c>
      <c r="C1043" s="39" t="s">
        <v>1471</v>
      </c>
      <c r="D1043" s="40">
        <v>50</v>
      </c>
      <c r="E1043" s="109">
        <v>12</v>
      </c>
      <c r="F1043" s="187">
        <v>11.55</v>
      </c>
      <c r="G1043" s="40">
        <f t="shared" si="553"/>
        <v>600</v>
      </c>
      <c r="H1043" s="40">
        <f t="shared" si="554"/>
        <v>577.5</v>
      </c>
      <c r="I1043" s="40">
        <f t="shared" si="555"/>
        <v>1177.5</v>
      </c>
      <c r="J1043" s="40">
        <f t="shared" si="556"/>
        <v>278.48</v>
      </c>
      <c r="K1043" s="40">
        <f t="shared" si="557"/>
        <v>1455.98</v>
      </c>
      <c r="L1043" s="92">
        <f t="shared" si="558"/>
        <v>1.9157894319384854E-2</v>
      </c>
    </row>
    <row r="1044" spans="1:12" ht="30" customHeight="1">
      <c r="A1044" s="184" t="s">
        <v>303</v>
      </c>
      <c r="B1044" s="252" t="s">
        <v>2451</v>
      </c>
      <c r="C1044" s="39" t="s">
        <v>1471</v>
      </c>
      <c r="D1044" s="40">
        <v>10</v>
      </c>
      <c r="E1044" s="109">
        <v>19.77</v>
      </c>
      <c r="F1044" s="187">
        <v>7.51</v>
      </c>
      <c r="G1044" s="40">
        <f t="shared" si="553"/>
        <v>197.7</v>
      </c>
      <c r="H1044" s="40">
        <f t="shared" si="554"/>
        <v>75.099999999999994</v>
      </c>
      <c r="I1044" s="40">
        <f t="shared" si="555"/>
        <v>272.79999999999995</v>
      </c>
      <c r="J1044" s="40">
        <f t="shared" si="556"/>
        <v>64.52</v>
      </c>
      <c r="K1044" s="40">
        <f t="shared" si="557"/>
        <v>337.31999999999994</v>
      </c>
      <c r="L1044" s="92">
        <f t="shared" si="558"/>
        <v>4.438481924075123E-3</v>
      </c>
    </row>
    <row r="1045" spans="1:12" ht="30" customHeight="1">
      <c r="A1045" s="184" t="s">
        <v>304</v>
      </c>
      <c r="B1045" s="252" t="s">
        <v>2452</v>
      </c>
      <c r="C1045" s="39" t="s">
        <v>1471</v>
      </c>
      <c r="D1045" s="40">
        <v>1000</v>
      </c>
      <c r="E1045" s="109">
        <v>23.552400000000002</v>
      </c>
      <c r="F1045" s="187">
        <v>26.207999999999998</v>
      </c>
      <c r="G1045" s="40">
        <f t="shared" si="553"/>
        <v>23552.400000000001</v>
      </c>
      <c r="H1045" s="40">
        <f t="shared" si="554"/>
        <v>26208</v>
      </c>
      <c r="I1045" s="40">
        <f t="shared" si="555"/>
        <v>49760.4</v>
      </c>
      <c r="J1045" s="40">
        <f t="shared" si="556"/>
        <v>11768.18</v>
      </c>
      <c r="K1045" s="40">
        <f t="shared" si="557"/>
        <v>61528.58</v>
      </c>
      <c r="L1045" s="92">
        <f t="shared" si="558"/>
        <v>0.80959768215347494</v>
      </c>
    </row>
    <row r="1046" spans="1:12" s="38" customFormat="1" ht="30" customHeight="1">
      <c r="A1046" s="181" t="s">
        <v>305</v>
      </c>
      <c r="B1046" s="160" t="s">
        <v>218</v>
      </c>
      <c r="C1046" s="133"/>
      <c r="D1046" s="133"/>
      <c r="E1046" s="133"/>
      <c r="F1046" s="133"/>
      <c r="G1046" s="177">
        <f t="shared" ref="G1046:L1046" si="559">SUM(G1047:G1081)</f>
        <v>268468.83999999997</v>
      </c>
      <c r="H1046" s="177">
        <f t="shared" si="559"/>
        <v>26056.07</v>
      </c>
      <c r="I1046" s="177">
        <f t="shared" si="559"/>
        <v>294524.91000000003</v>
      </c>
      <c r="J1046" s="177">
        <f t="shared" si="559"/>
        <v>69654.209999999992</v>
      </c>
      <c r="K1046" s="177">
        <f t="shared" si="559"/>
        <v>364179.11999999994</v>
      </c>
      <c r="L1046" s="264">
        <f t="shared" si="559"/>
        <v>4.7918962446507338</v>
      </c>
    </row>
    <row r="1047" spans="1:12" ht="30" customHeight="1">
      <c r="A1047" s="184" t="s">
        <v>306</v>
      </c>
      <c r="B1047" s="252" t="s">
        <v>2453</v>
      </c>
      <c r="C1047" s="39" t="s">
        <v>1471</v>
      </c>
      <c r="D1047" s="40">
        <v>10</v>
      </c>
      <c r="E1047" s="109">
        <v>347.91</v>
      </c>
      <c r="F1047" s="187">
        <v>18.2</v>
      </c>
      <c r="G1047" s="40">
        <f>ROUND(D1047*E1047,2)</f>
        <v>3479.1</v>
      </c>
      <c r="H1047" s="40">
        <f>ROUND(D1047*F1047,2)</f>
        <v>182</v>
      </c>
      <c r="I1047" s="40">
        <f>G1047+H1047</f>
        <v>3661.1</v>
      </c>
      <c r="J1047" s="40">
        <f t="shared" ref="J1047" si="560">ROUND($J$15*I1047,2)</f>
        <v>865.84</v>
      </c>
      <c r="K1047" s="40">
        <f>I1047+J1047</f>
        <v>4526.9399999999996</v>
      </c>
      <c r="L1047" s="92">
        <f t="shared" ref="L1047:L1081" si="561">K1047/$K$1159*100</f>
        <v>5.9565816913828527E-2</v>
      </c>
    </row>
    <row r="1048" spans="1:12" ht="30" customHeight="1">
      <c r="A1048" s="184" t="s">
        <v>307</v>
      </c>
      <c r="B1048" s="252" t="s">
        <v>2454</v>
      </c>
      <c r="C1048" s="39" t="s">
        <v>1471</v>
      </c>
      <c r="D1048" s="40">
        <v>10</v>
      </c>
      <c r="E1048" s="109">
        <v>8.5817449999999997</v>
      </c>
      <c r="F1048" s="187">
        <v>4.4811650000000007</v>
      </c>
      <c r="G1048" s="40">
        <f t="shared" ref="G1048:G1072" si="562">ROUND(D1048*E1048,2)</f>
        <v>85.82</v>
      </c>
      <c r="H1048" s="40">
        <f t="shared" ref="H1048:H1072" si="563">ROUND(D1048*F1048,2)</f>
        <v>44.81</v>
      </c>
      <c r="I1048" s="40">
        <f t="shared" ref="I1048:I1072" si="564">G1048+H1048</f>
        <v>130.63</v>
      </c>
      <c r="J1048" s="40">
        <f t="shared" ref="J1048:J1056" si="565">ROUND($J$15*I1048,2)</f>
        <v>30.89</v>
      </c>
      <c r="K1048" s="40">
        <f t="shared" ref="K1048:K1072" si="566">I1048+J1048</f>
        <v>161.51999999999998</v>
      </c>
      <c r="L1048" s="92">
        <f t="shared" si="561"/>
        <v>2.1252923051601263E-3</v>
      </c>
    </row>
    <row r="1049" spans="1:12" ht="30" customHeight="1">
      <c r="A1049" s="184" t="s">
        <v>308</v>
      </c>
      <c r="B1049" s="252" t="s">
        <v>2455</v>
      </c>
      <c r="C1049" s="39" t="s">
        <v>1471</v>
      </c>
      <c r="D1049" s="40">
        <v>10</v>
      </c>
      <c r="E1049" s="109">
        <v>28.211745000000004</v>
      </c>
      <c r="F1049" s="187">
        <v>4.4811650000000007</v>
      </c>
      <c r="G1049" s="40">
        <f>ROUND(D1049*E1049,2)</f>
        <v>282.12</v>
      </c>
      <c r="H1049" s="40">
        <f>ROUND(D1049*F1049,2)</f>
        <v>44.81</v>
      </c>
      <c r="I1049" s="40">
        <f>G1049+H1049</f>
        <v>326.93</v>
      </c>
      <c r="J1049" s="40">
        <f t="shared" si="565"/>
        <v>77.319999999999993</v>
      </c>
      <c r="K1049" s="40">
        <f>I1049+J1049</f>
        <v>404.25</v>
      </c>
      <c r="L1049" s="92">
        <f t="shared" si="561"/>
        <v>5.3191518967371301E-3</v>
      </c>
    </row>
    <row r="1050" spans="1:12" ht="30" customHeight="1">
      <c r="A1050" s="184" t="s">
        <v>309</v>
      </c>
      <c r="B1050" s="252" t="s">
        <v>2456</v>
      </c>
      <c r="C1050" s="39" t="s">
        <v>1471</v>
      </c>
      <c r="D1050" s="40">
        <v>10</v>
      </c>
      <c r="E1050" s="109">
        <v>60.669231000000003</v>
      </c>
      <c r="F1050" s="187">
        <v>6.709365</v>
      </c>
      <c r="G1050" s="40">
        <f>ROUND(D1050*E1050,2)</f>
        <v>606.69000000000005</v>
      </c>
      <c r="H1050" s="40">
        <f>ROUND(D1050*F1050,2)</f>
        <v>67.09</v>
      </c>
      <c r="I1050" s="40">
        <f>G1050+H1050</f>
        <v>673.78000000000009</v>
      </c>
      <c r="J1050" s="40">
        <f t="shared" si="565"/>
        <v>159.35</v>
      </c>
      <c r="K1050" s="40">
        <f>I1050+J1050</f>
        <v>833.13000000000011</v>
      </c>
      <c r="L1050" s="92">
        <f t="shared" si="561"/>
        <v>1.0962387185475835E-2</v>
      </c>
    </row>
    <row r="1051" spans="1:12" ht="30" customHeight="1">
      <c r="A1051" s="184" t="s">
        <v>310</v>
      </c>
      <c r="B1051" s="252" t="s">
        <v>2457</v>
      </c>
      <c r="C1051" s="39" t="s">
        <v>1471</v>
      </c>
      <c r="D1051" s="40">
        <v>10</v>
      </c>
      <c r="E1051" s="109">
        <v>39.199231000000005</v>
      </c>
      <c r="F1051" s="187">
        <v>6.709365</v>
      </c>
      <c r="G1051" s="40">
        <f>ROUND(D1051*E1051,2)</f>
        <v>391.99</v>
      </c>
      <c r="H1051" s="40">
        <f>ROUND(D1051*F1051,2)</f>
        <v>67.09</v>
      </c>
      <c r="I1051" s="40">
        <f>G1051+H1051</f>
        <v>459.08000000000004</v>
      </c>
      <c r="J1051" s="40">
        <f t="shared" si="565"/>
        <v>108.57</v>
      </c>
      <c r="K1051" s="40">
        <f>I1051+J1051</f>
        <v>567.65000000000009</v>
      </c>
      <c r="L1051" s="92">
        <f t="shared" si="561"/>
        <v>7.4691813832599438E-3</v>
      </c>
    </row>
    <row r="1052" spans="1:12" ht="30" customHeight="1">
      <c r="A1052" s="184" t="s">
        <v>311</v>
      </c>
      <c r="B1052" s="252" t="s">
        <v>2458</v>
      </c>
      <c r="C1052" s="39" t="s">
        <v>1471</v>
      </c>
      <c r="D1052" s="40">
        <v>10</v>
      </c>
      <c r="E1052" s="109">
        <v>16.13</v>
      </c>
      <c r="F1052" s="187">
        <v>6.7</v>
      </c>
      <c r="G1052" s="40">
        <f t="shared" si="562"/>
        <v>161.30000000000001</v>
      </c>
      <c r="H1052" s="40">
        <f t="shared" si="563"/>
        <v>67</v>
      </c>
      <c r="I1052" s="40">
        <f t="shared" si="564"/>
        <v>228.3</v>
      </c>
      <c r="J1052" s="40">
        <f t="shared" si="565"/>
        <v>53.99</v>
      </c>
      <c r="K1052" s="40">
        <f t="shared" si="566"/>
        <v>282.29000000000002</v>
      </c>
      <c r="L1052" s="92">
        <f t="shared" si="561"/>
        <v>3.7143930462088426E-3</v>
      </c>
    </row>
    <row r="1053" spans="1:12" ht="30" customHeight="1">
      <c r="A1053" s="184" t="s">
        <v>312</v>
      </c>
      <c r="B1053" s="252" t="s">
        <v>2459</v>
      </c>
      <c r="C1053" s="39" t="s">
        <v>1471</v>
      </c>
      <c r="D1053" s="40">
        <v>10</v>
      </c>
      <c r="E1053" s="109">
        <v>13.31</v>
      </c>
      <c r="F1053" s="187">
        <v>6.7</v>
      </c>
      <c r="G1053" s="40">
        <f t="shared" si="562"/>
        <v>133.1</v>
      </c>
      <c r="H1053" s="40">
        <f t="shared" si="563"/>
        <v>67</v>
      </c>
      <c r="I1053" s="40">
        <f t="shared" si="564"/>
        <v>200.1</v>
      </c>
      <c r="J1053" s="40">
        <f t="shared" si="565"/>
        <v>47.32</v>
      </c>
      <c r="K1053" s="40">
        <f t="shared" si="566"/>
        <v>247.42</v>
      </c>
      <c r="L1053" s="92">
        <f t="shared" si="561"/>
        <v>3.2555709642317888E-3</v>
      </c>
    </row>
    <row r="1054" spans="1:12" ht="30" customHeight="1">
      <c r="A1054" s="184" t="s">
        <v>1097</v>
      </c>
      <c r="B1054" s="252" t="s">
        <v>2460</v>
      </c>
      <c r="C1054" s="39" t="s">
        <v>1471</v>
      </c>
      <c r="D1054" s="40">
        <v>50</v>
      </c>
      <c r="E1054" s="109">
        <v>15.421744999999998</v>
      </c>
      <c r="F1054" s="187">
        <v>4.4811650000000007</v>
      </c>
      <c r="G1054" s="40">
        <f>ROUND(D1054*E1054,2)</f>
        <v>771.09</v>
      </c>
      <c r="H1054" s="40">
        <f>ROUND(D1054*F1054,2)</f>
        <v>224.06</v>
      </c>
      <c r="I1054" s="40">
        <f>G1054+H1054</f>
        <v>995.15000000000009</v>
      </c>
      <c r="J1054" s="40">
        <f t="shared" si="565"/>
        <v>235.35</v>
      </c>
      <c r="K1054" s="40">
        <f>I1054+J1054</f>
        <v>1230.5</v>
      </c>
      <c r="L1054" s="92">
        <f t="shared" si="561"/>
        <v>1.6191011524885689E-2</v>
      </c>
    </row>
    <row r="1055" spans="1:12" ht="35.1" customHeight="1">
      <c r="A1055" s="184" t="s">
        <v>1098</v>
      </c>
      <c r="B1055" s="252" t="s">
        <v>2461</v>
      </c>
      <c r="C1055" s="39" t="s">
        <v>1471</v>
      </c>
      <c r="D1055" s="40">
        <v>30</v>
      </c>
      <c r="E1055" s="109">
        <v>96.080500000000001</v>
      </c>
      <c r="F1055" s="187">
        <v>20.104500000000002</v>
      </c>
      <c r="G1055" s="40">
        <f t="shared" si="562"/>
        <v>2882.42</v>
      </c>
      <c r="H1055" s="40">
        <f t="shared" si="563"/>
        <v>603.14</v>
      </c>
      <c r="I1055" s="40">
        <f t="shared" si="564"/>
        <v>3485.56</v>
      </c>
      <c r="J1055" s="40">
        <f t="shared" si="565"/>
        <v>824.32</v>
      </c>
      <c r="K1055" s="40">
        <f t="shared" si="566"/>
        <v>4309.88</v>
      </c>
      <c r="L1055" s="92">
        <f t="shared" si="561"/>
        <v>5.6709725112453743E-2</v>
      </c>
    </row>
    <row r="1056" spans="1:12" ht="35.1" customHeight="1">
      <c r="A1056" s="184" t="s">
        <v>1099</v>
      </c>
      <c r="B1056" s="252" t="s">
        <v>2462</v>
      </c>
      <c r="C1056" s="39" t="s">
        <v>1471</v>
      </c>
      <c r="D1056" s="40">
        <v>30</v>
      </c>
      <c r="E1056" s="109">
        <v>58.110500000000002</v>
      </c>
      <c r="F1056" s="187">
        <v>20.104500000000002</v>
      </c>
      <c r="G1056" s="40">
        <f t="shared" si="562"/>
        <v>1743.32</v>
      </c>
      <c r="H1056" s="40">
        <f t="shared" si="563"/>
        <v>603.14</v>
      </c>
      <c r="I1056" s="40">
        <f t="shared" si="564"/>
        <v>2346.46</v>
      </c>
      <c r="J1056" s="40">
        <f t="shared" si="565"/>
        <v>554.92999999999995</v>
      </c>
      <c r="K1056" s="40">
        <f t="shared" si="566"/>
        <v>2901.39</v>
      </c>
      <c r="L1056" s="92">
        <f t="shared" si="561"/>
        <v>3.8176707783980558E-2</v>
      </c>
    </row>
    <row r="1057" spans="1:12" ht="35.1" customHeight="1">
      <c r="A1057" s="184" t="s">
        <v>1100</v>
      </c>
      <c r="B1057" s="252" t="s">
        <v>2463</v>
      </c>
      <c r="C1057" s="39" t="s">
        <v>1471</v>
      </c>
      <c r="D1057" s="40">
        <v>30</v>
      </c>
      <c r="E1057" s="109">
        <v>92.57</v>
      </c>
      <c r="F1057" s="187">
        <v>14.92</v>
      </c>
      <c r="G1057" s="40">
        <f t="shared" si="562"/>
        <v>2777.1</v>
      </c>
      <c r="H1057" s="40">
        <f t="shared" si="563"/>
        <v>447.6</v>
      </c>
      <c r="I1057" s="40">
        <f t="shared" si="564"/>
        <v>3224.7</v>
      </c>
      <c r="J1057" s="40">
        <f t="shared" ref="J1057:J1072" si="567">ROUND($J$15*I1057,2)</f>
        <v>762.63</v>
      </c>
      <c r="K1057" s="40">
        <f t="shared" si="566"/>
        <v>3987.33</v>
      </c>
      <c r="L1057" s="92">
        <f t="shared" si="561"/>
        <v>5.2465587958978009E-2</v>
      </c>
    </row>
    <row r="1058" spans="1:12" ht="30" customHeight="1">
      <c r="A1058" s="184" t="s">
        <v>1101</v>
      </c>
      <c r="B1058" s="252" t="s">
        <v>2464</v>
      </c>
      <c r="C1058" s="39" t="s">
        <v>1471</v>
      </c>
      <c r="D1058" s="40">
        <v>100</v>
      </c>
      <c r="E1058" s="109">
        <v>13.55</v>
      </c>
      <c r="F1058" s="187">
        <v>4.8499999999999996</v>
      </c>
      <c r="G1058" s="40">
        <f t="shared" si="562"/>
        <v>1355</v>
      </c>
      <c r="H1058" s="40">
        <f t="shared" si="563"/>
        <v>485</v>
      </c>
      <c r="I1058" s="40">
        <f t="shared" si="564"/>
        <v>1840</v>
      </c>
      <c r="J1058" s="40">
        <f t="shared" si="567"/>
        <v>435.15</v>
      </c>
      <c r="K1058" s="40">
        <f t="shared" si="566"/>
        <v>2275.15</v>
      </c>
      <c r="L1058" s="92">
        <f t="shared" si="561"/>
        <v>2.9936594775167549E-2</v>
      </c>
    </row>
    <row r="1059" spans="1:12" ht="30" customHeight="1">
      <c r="A1059" s="184" t="s">
        <v>1102</v>
      </c>
      <c r="B1059" s="252" t="s">
        <v>2465</v>
      </c>
      <c r="C1059" s="39" t="s">
        <v>1471</v>
      </c>
      <c r="D1059" s="40">
        <v>50</v>
      </c>
      <c r="E1059" s="109">
        <v>27.02244</v>
      </c>
      <c r="F1059" s="187">
        <v>18.419960000000003</v>
      </c>
      <c r="G1059" s="40">
        <f>ROUND(D1059*E1059,2)</f>
        <v>1351.12</v>
      </c>
      <c r="H1059" s="40">
        <f>ROUND(D1059*F1059,2)</f>
        <v>921</v>
      </c>
      <c r="I1059" s="40">
        <f>G1059+H1059</f>
        <v>2272.12</v>
      </c>
      <c r="J1059" s="40">
        <f t="shared" si="567"/>
        <v>537.35</v>
      </c>
      <c r="K1059" s="40">
        <f>I1059+J1059</f>
        <v>2809.47</v>
      </c>
      <c r="L1059" s="92">
        <f t="shared" si="561"/>
        <v>3.6967217512247533E-2</v>
      </c>
    </row>
    <row r="1060" spans="1:12" ht="30" customHeight="1">
      <c r="A1060" s="184" t="s">
        <v>1103</v>
      </c>
      <c r="B1060" s="252" t="s">
        <v>2466</v>
      </c>
      <c r="C1060" s="39" t="s">
        <v>1471</v>
      </c>
      <c r="D1060" s="40">
        <v>500</v>
      </c>
      <c r="E1060" s="109">
        <v>235.10736299999999</v>
      </c>
      <c r="F1060" s="187">
        <v>18.733636999999998</v>
      </c>
      <c r="G1060" s="40">
        <f t="shared" si="562"/>
        <v>117553.68</v>
      </c>
      <c r="H1060" s="40">
        <f t="shared" si="563"/>
        <v>9366.82</v>
      </c>
      <c r="I1060" s="40">
        <f t="shared" si="564"/>
        <v>126920.5</v>
      </c>
      <c r="J1060" s="40">
        <f t="shared" si="567"/>
        <v>30016.3</v>
      </c>
      <c r="K1060" s="40">
        <f t="shared" si="566"/>
        <v>156936.79999999999</v>
      </c>
      <c r="L1060" s="92">
        <f t="shared" si="561"/>
        <v>2.0649862149359448</v>
      </c>
    </row>
    <row r="1061" spans="1:12" ht="30" customHeight="1">
      <c r="A1061" s="184" t="s">
        <v>1104</v>
      </c>
      <c r="B1061" s="252" t="s">
        <v>2467</v>
      </c>
      <c r="C1061" s="39" t="s">
        <v>1471</v>
      </c>
      <c r="D1061" s="40">
        <v>200</v>
      </c>
      <c r="E1061" s="109">
        <v>159.37049999999999</v>
      </c>
      <c r="F1061" s="187">
        <v>20.104500000000002</v>
      </c>
      <c r="G1061" s="40">
        <f t="shared" si="562"/>
        <v>31874.1</v>
      </c>
      <c r="H1061" s="40">
        <f t="shared" si="563"/>
        <v>4020.9</v>
      </c>
      <c r="I1061" s="40">
        <f t="shared" si="564"/>
        <v>35895</v>
      </c>
      <c r="J1061" s="40">
        <f t="shared" si="567"/>
        <v>8489.06</v>
      </c>
      <c r="K1061" s="40">
        <f t="shared" si="566"/>
        <v>44384.06</v>
      </c>
      <c r="L1061" s="92">
        <f t="shared" si="561"/>
        <v>0.5840087988469872</v>
      </c>
    </row>
    <row r="1062" spans="1:12" ht="30" customHeight="1">
      <c r="A1062" s="184" t="s">
        <v>1105</v>
      </c>
      <c r="B1062" s="252" t="s">
        <v>2468</v>
      </c>
      <c r="C1062" s="39" t="s">
        <v>1471</v>
      </c>
      <c r="D1062" s="40">
        <v>50</v>
      </c>
      <c r="E1062" s="109">
        <v>155.42850000000001</v>
      </c>
      <c r="F1062" s="187">
        <v>16.243500000000001</v>
      </c>
      <c r="G1062" s="40">
        <f t="shared" si="562"/>
        <v>7771.43</v>
      </c>
      <c r="H1062" s="40">
        <f t="shared" si="563"/>
        <v>812.18</v>
      </c>
      <c r="I1062" s="40">
        <f t="shared" si="564"/>
        <v>8583.61</v>
      </c>
      <c r="J1062" s="40">
        <f t="shared" si="567"/>
        <v>2030</v>
      </c>
      <c r="K1062" s="40">
        <f t="shared" si="566"/>
        <v>10613.61</v>
      </c>
      <c r="L1062" s="92">
        <f t="shared" si="561"/>
        <v>0.13965467844830717</v>
      </c>
    </row>
    <row r="1063" spans="1:12" ht="30" customHeight="1">
      <c r="A1063" s="184" t="s">
        <v>1106</v>
      </c>
      <c r="B1063" s="252" t="s">
        <v>2469</v>
      </c>
      <c r="C1063" s="39" t="s">
        <v>1471</v>
      </c>
      <c r="D1063" s="40">
        <v>100</v>
      </c>
      <c r="E1063" s="109">
        <v>180.007363</v>
      </c>
      <c r="F1063" s="187">
        <v>18.733636999999998</v>
      </c>
      <c r="G1063" s="40">
        <f t="shared" si="562"/>
        <v>18000.740000000002</v>
      </c>
      <c r="H1063" s="40">
        <f t="shared" si="563"/>
        <v>1873.36</v>
      </c>
      <c r="I1063" s="40">
        <f t="shared" si="564"/>
        <v>19874.100000000002</v>
      </c>
      <c r="J1063" s="40">
        <f t="shared" si="567"/>
        <v>4700.16</v>
      </c>
      <c r="K1063" s="40">
        <f t="shared" si="566"/>
        <v>24574.260000000002</v>
      </c>
      <c r="L1063" s="92">
        <f t="shared" si="561"/>
        <v>0.32334996089031887</v>
      </c>
    </row>
    <row r="1064" spans="1:12" ht="30" customHeight="1">
      <c r="A1064" s="184" t="s">
        <v>1107</v>
      </c>
      <c r="B1064" s="252" t="s">
        <v>2470</v>
      </c>
      <c r="C1064" s="39" t="s">
        <v>1471</v>
      </c>
      <c r="D1064" s="40">
        <v>50</v>
      </c>
      <c r="E1064" s="109">
        <v>337.97050000000002</v>
      </c>
      <c r="F1064" s="187">
        <v>20.104500000000002</v>
      </c>
      <c r="G1064" s="40">
        <f t="shared" si="562"/>
        <v>16898.53</v>
      </c>
      <c r="H1064" s="40">
        <f t="shared" si="563"/>
        <v>1005.23</v>
      </c>
      <c r="I1064" s="40">
        <f t="shared" si="564"/>
        <v>17903.759999999998</v>
      </c>
      <c r="J1064" s="40">
        <f t="shared" si="567"/>
        <v>4234.18</v>
      </c>
      <c r="K1064" s="40">
        <f t="shared" si="566"/>
        <v>22137.94</v>
      </c>
      <c r="L1064" s="92">
        <f t="shared" si="561"/>
        <v>0.29129267913630869</v>
      </c>
    </row>
    <row r="1065" spans="1:12" ht="30" customHeight="1">
      <c r="A1065" s="184" t="s">
        <v>1108</v>
      </c>
      <c r="B1065" s="252" t="s">
        <v>2471</v>
      </c>
      <c r="C1065" s="39" t="s">
        <v>1471</v>
      </c>
      <c r="D1065" s="40">
        <v>50</v>
      </c>
      <c r="E1065" s="109">
        <v>164.32850000000002</v>
      </c>
      <c r="F1065" s="187">
        <v>16.243500000000001</v>
      </c>
      <c r="G1065" s="40">
        <f t="shared" si="562"/>
        <v>8216.43</v>
      </c>
      <c r="H1065" s="40">
        <f t="shared" si="563"/>
        <v>812.18</v>
      </c>
      <c r="I1065" s="40">
        <f t="shared" si="564"/>
        <v>9028.61</v>
      </c>
      <c r="J1065" s="40">
        <f t="shared" si="567"/>
        <v>2135.2399999999998</v>
      </c>
      <c r="K1065" s="40">
        <f t="shared" si="566"/>
        <v>11163.85</v>
      </c>
      <c r="L1065" s="92">
        <f t="shared" si="561"/>
        <v>0.1468947777424584</v>
      </c>
    </row>
    <row r="1066" spans="1:12" ht="30" customHeight="1">
      <c r="A1066" s="184" t="s">
        <v>1109</v>
      </c>
      <c r="B1066" s="252" t="s">
        <v>2472</v>
      </c>
      <c r="C1066" s="39" t="s">
        <v>1471</v>
      </c>
      <c r="D1066" s="40">
        <v>100</v>
      </c>
      <c r="E1066" s="109">
        <v>150.2722</v>
      </c>
      <c r="F1066" s="187">
        <v>15.5428</v>
      </c>
      <c r="G1066" s="40">
        <f t="shared" ref="G1066" si="568">ROUND(D1066*E1066,2)</f>
        <v>15027.22</v>
      </c>
      <c r="H1066" s="40">
        <f t="shared" ref="H1066" si="569">ROUND(D1066*F1066,2)</f>
        <v>1554.28</v>
      </c>
      <c r="I1066" s="40">
        <f t="shared" ref="I1066" si="570">G1066+H1066</f>
        <v>16581.5</v>
      </c>
      <c r="J1066" s="40">
        <f t="shared" ref="J1066" si="571">ROUND($J$15*I1066,2)</f>
        <v>3921.47</v>
      </c>
      <c r="K1066" s="40">
        <f t="shared" ref="K1066" si="572">I1066+J1066</f>
        <v>20502.97</v>
      </c>
      <c r="L1066" s="92">
        <f t="shared" si="561"/>
        <v>0.26977962093814339</v>
      </c>
    </row>
    <row r="1067" spans="1:12" ht="30" customHeight="1">
      <c r="A1067" s="184" t="s">
        <v>1110</v>
      </c>
      <c r="B1067" s="252" t="s">
        <v>2473</v>
      </c>
      <c r="C1067" s="39" t="s">
        <v>1471</v>
      </c>
      <c r="D1067" s="40">
        <v>5</v>
      </c>
      <c r="E1067" s="109">
        <v>207.89699999999999</v>
      </c>
      <c r="F1067" s="187">
        <v>26.802999999999997</v>
      </c>
      <c r="G1067" s="40">
        <f t="shared" si="562"/>
        <v>1039.49</v>
      </c>
      <c r="H1067" s="40">
        <f t="shared" si="563"/>
        <v>134.02000000000001</v>
      </c>
      <c r="I1067" s="40">
        <f t="shared" si="564"/>
        <v>1173.51</v>
      </c>
      <c r="J1067" s="40">
        <f t="shared" si="567"/>
        <v>277.52999999999997</v>
      </c>
      <c r="K1067" s="40">
        <f t="shared" si="566"/>
        <v>1451.04</v>
      </c>
      <c r="L1067" s="92">
        <f t="shared" si="561"/>
        <v>1.9092893427931835E-2</v>
      </c>
    </row>
    <row r="1068" spans="1:12" ht="30" customHeight="1">
      <c r="A1068" s="184" t="s">
        <v>1111</v>
      </c>
      <c r="B1068" s="252" t="s">
        <v>2474</v>
      </c>
      <c r="C1068" s="39" t="s">
        <v>1471</v>
      </c>
      <c r="D1068" s="40">
        <v>5</v>
      </c>
      <c r="E1068" s="109">
        <v>165.2055</v>
      </c>
      <c r="F1068" s="187">
        <v>23.962499999999999</v>
      </c>
      <c r="G1068" s="40">
        <f t="shared" si="562"/>
        <v>826.03</v>
      </c>
      <c r="H1068" s="40">
        <f t="shared" si="563"/>
        <v>119.81</v>
      </c>
      <c r="I1068" s="40">
        <f t="shared" si="564"/>
        <v>945.83999999999992</v>
      </c>
      <c r="J1068" s="40">
        <f t="shared" si="567"/>
        <v>223.69</v>
      </c>
      <c r="K1068" s="40">
        <f t="shared" si="566"/>
        <v>1169.53</v>
      </c>
      <c r="L1068" s="92">
        <f t="shared" si="561"/>
        <v>1.5388763680373471E-2</v>
      </c>
    </row>
    <row r="1069" spans="1:12" ht="30" customHeight="1">
      <c r="A1069" s="184" t="s">
        <v>1112</v>
      </c>
      <c r="B1069" s="252" t="s">
        <v>2475</v>
      </c>
      <c r="C1069" s="39" t="s">
        <v>1471</v>
      </c>
      <c r="D1069" s="40">
        <v>25</v>
      </c>
      <c r="E1069" s="109">
        <v>15.02</v>
      </c>
      <c r="F1069" s="187">
        <v>13.48</v>
      </c>
      <c r="G1069" s="40">
        <f t="shared" si="562"/>
        <v>375.5</v>
      </c>
      <c r="H1069" s="40">
        <f t="shared" si="563"/>
        <v>337</v>
      </c>
      <c r="I1069" s="40">
        <f t="shared" si="564"/>
        <v>712.5</v>
      </c>
      <c r="J1069" s="40">
        <f t="shared" si="567"/>
        <v>168.5</v>
      </c>
      <c r="K1069" s="40">
        <f t="shared" si="566"/>
        <v>881</v>
      </c>
      <c r="L1069" s="92">
        <f t="shared" si="561"/>
        <v>1.159226424496082E-2</v>
      </c>
    </row>
    <row r="1070" spans="1:12" ht="30" customHeight="1">
      <c r="A1070" s="184" t="s">
        <v>1113</v>
      </c>
      <c r="B1070" s="252" t="s">
        <v>2476</v>
      </c>
      <c r="C1070" s="39" t="s">
        <v>1474</v>
      </c>
      <c r="D1070" s="40">
        <v>50</v>
      </c>
      <c r="E1070" s="109">
        <v>16.629000000000001</v>
      </c>
      <c r="F1070" s="187">
        <v>3.64</v>
      </c>
      <c r="G1070" s="40">
        <f t="shared" si="562"/>
        <v>831.45</v>
      </c>
      <c r="H1070" s="40">
        <f t="shared" si="563"/>
        <v>182</v>
      </c>
      <c r="I1070" s="40">
        <f t="shared" si="564"/>
        <v>1013.45</v>
      </c>
      <c r="J1070" s="40">
        <f>ROUND($J$15*I1070,2)</f>
        <v>239.68</v>
      </c>
      <c r="K1070" s="40">
        <f t="shared" si="566"/>
        <v>1253.1300000000001</v>
      </c>
      <c r="L1070" s="92">
        <f t="shared" si="561"/>
        <v>1.6488778766501424E-2</v>
      </c>
    </row>
    <row r="1071" spans="1:12" ht="30" customHeight="1">
      <c r="A1071" s="184" t="s">
        <v>1114</v>
      </c>
      <c r="B1071" s="252" t="s">
        <v>2477</v>
      </c>
      <c r="C1071" s="39" t="s">
        <v>1471</v>
      </c>
      <c r="D1071" s="40">
        <v>10</v>
      </c>
      <c r="E1071" s="109">
        <v>383.88900000000001</v>
      </c>
      <c r="F1071" s="187">
        <v>34.58</v>
      </c>
      <c r="G1071" s="40">
        <f>ROUND(D1071*E1071,2)</f>
        <v>3838.89</v>
      </c>
      <c r="H1071" s="40">
        <f>ROUND(D1071*F1071,2)</f>
        <v>345.8</v>
      </c>
      <c r="I1071" s="40">
        <f>G1071+H1071</f>
        <v>4184.6899999999996</v>
      </c>
      <c r="J1071" s="40">
        <f t="shared" si="567"/>
        <v>989.67</v>
      </c>
      <c r="K1071" s="40">
        <f>I1071+J1071</f>
        <v>5174.3599999999997</v>
      </c>
      <c r="L1071" s="92">
        <f t="shared" si="561"/>
        <v>6.8084617955227536E-2</v>
      </c>
    </row>
    <row r="1072" spans="1:12" ht="30" customHeight="1">
      <c r="A1072" s="184" t="s">
        <v>1115</v>
      </c>
      <c r="B1072" s="252" t="s">
        <v>2478</v>
      </c>
      <c r="C1072" s="39" t="s">
        <v>1471</v>
      </c>
      <c r="D1072" s="40">
        <v>5</v>
      </c>
      <c r="E1072" s="109">
        <v>73.02600000000001</v>
      </c>
      <c r="F1072" s="187">
        <v>11.362</v>
      </c>
      <c r="G1072" s="40">
        <f t="shared" si="562"/>
        <v>365.13</v>
      </c>
      <c r="H1072" s="40">
        <f t="shared" si="563"/>
        <v>56.81</v>
      </c>
      <c r="I1072" s="40">
        <f t="shared" si="564"/>
        <v>421.94</v>
      </c>
      <c r="J1072" s="40">
        <f t="shared" si="567"/>
        <v>99.79</v>
      </c>
      <c r="K1072" s="40">
        <f t="shared" si="566"/>
        <v>521.73</v>
      </c>
      <c r="L1072" s="92">
        <f t="shared" si="561"/>
        <v>6.8649625704011461E-3</v>
      </c>
    </row>
    <row r="1073" spans="1:12" ht="30" customHeight="1">
      <c r="A1073" s="184" t="s">
        <v>1116</v>
      </c>
      <c r="B1073" s="252" t="s">
        <v>2479</v>
      </c>
      <c r="C1073" s="39" t="s">
        <v>1514</v>
      </c>
      <c r="D1073" s="40">
        <v>100</v>
      </c>
      <c r="E1073" s="109">
        <v>14.022</v>
      </c>
      <c r="F1073" s="187">
        <v>3.8610000000000002</v>
      </c>
      <c r="G1073" s="40">
        <f>ROUND(D1073*E1073,2)</f>
        <v>1402.2</v>
      </c>
      <c r="H1073" s="40">
        <f>ROUND(D1073*F1073,2)</f>
        <v>386.1</v>
      </c>
      <c r="I1073" s="40">
        <f>G1073+H1073</f>
        <v>1788.3000000000002</v>
      </c>
      <c r="J1073" s="40">
        <f>ROUND($J$15*I1073,2)</f>
        <v>422.93</v>
      </c>
      <c r="K1073" s="40">
        <f>I1073+J1073</f>
        <v>2211.23</v>
      </c>
      <c r="L1073" s="92">
        <f t="shared" si="561"/>
        <v>2.9095530608836226E-2</v>
      </c>
    </row>
    <row r="1074" spans="1:12" ht="30" customHeight="1">
      <c r="A1074" s="184" t="s">
        <v>1117</v>
      </c>
      <c r="B1074" s="252" t="s">
        <v>2480</v>
      </c>
      <c r="C1074" s="39" t="s">
        <v>1471</v>
      </c>
      <c r="D1074" s="40">
        <v>5</v>
      </c>
      <c r="E1074" s="109">
        <v>276.815</v>
      </c>
      <c r="F1074" s="187">
        <v>28.405000000000001</v>
      </c>
      <c r="G1074" s="40">
        <f>ROUND(D1074*E1074,2)</f>
        <v>1384.08</v>
      </c>
      <c r="H1074" s="40">
        <f>ROUND(D1074*F1074,2)</f>
        <v>142.03</v>
      </c>
      <c r="I1074" s="40">
        <f>G1074+H1074</f>
        <v>1526.11</v>
      </c>
      <c r="J1074" s="40">
        <f>ROUND($J$15*I1074,2)</f>
        <v>360.92</v>
      </c>
      <c r="K1074" s="40">
        <f>I1074+J1074</f>
        <v>1887.03</v>
      </c>
      <c r="L1074" s="92">
        <f t="shared" si="561"/>
        <v>2.4829682631292184E-2</v>
      </c>
    </row>
    <row r="1075" spans="1:12" ht="30" customHeight="1">
      <c r="A1075" s="184" t="s">
        <v>1118</v>
      </c>
      <c r="B1075" s="252" t="s">
        <v>2481</v>
      </c>
      <c r="C1075" s="39" t="s">
        <v>1471</v>
      </c>
      <c r="D1075" s="40">
        <v>10</v>
      </c>
      <c r="E1075" s="109">
        <v>72.063000000000002</v>
      </c>
      <c r="F1075" s="187">
        <v>5.681</v>
      </c>
      <c r="G1075" s="40">
        <f>ROUND(D1075*E1075,2)</f>
        <v>720.63</v>
      </c>
      <c r="H1075" s="40">
        <f>ROUND(D1075*F1075,2)</f>
        <v>56.81</v>
      </c>
      <c r="I1075" s="40">
        <f>G1075+H1075</f>
        <v>777.44</v>
      </c>
      <c r="J1075" s="40">
        <f>ROUND($J$15*I1075,2)</f>
        <v>183.86</v>
      </c>
      <c r="K1075" s="40">
        <f>I1075+J1075</f>
        <v>961.30000000000007</v>
      </c>
      <c r="L1075" s="92">
        <f t="shared" si="561"/>
        <v>1.2648857682952142E-2</v>
      </c>
    </row>
    <row r="1076" spans="1:12" ht="30" customHeight="1">
      <c r="A1076" s="184" t="s">
        <v>1119</v>
      </c>
      <c r="B1076" s="252" t="s">
        <v>2482</v>
      </c>
      <c r="C1076" s="39" t="s">
        <v>1471</v>
      </c>
      <c r="D1076" s="40">
        <v>10</v>
      </c>
      <c r="E1076" s="109">
        <v>90.906000000000006</v>
      </c>
      <c r="F1076" s="187">
        <v>11.362</v>
      </c>
      <c r="G1076" s="40">
        <f>ROUND(D1076*E1076,2)</f>
        <v>909.06</v>
      </c>
      <c r="H1076" s="40">
        <f>ROUND(D1076*F1076,2)</f>
        <v>113.62</v>
      </c>
      <c r="I1076" s="40">
        <f>G1076+H1076</f>
        <v>1022.68</v>
      </c>
      <c r="J1076" s="40">
        <f>ROUND($J$15*I1076,2)</f>
        <v>241.86</v>
      </c>
      <c r="K1076" s="40">
        <f>I1076+J1076</f>
        <v>1264.54</v>
      </c>
      <c r="L1076" s="92">
        <f t="shared" si="561"/>
        <v>1.6638912404452616E-2</v>
      </c>
    </row>
    <row r="1077" spans="1:12" ht="30" customHeight="1">
      <c r="A1077" s="184" t="s">
        <v>1120</v>
      </c>
      <c r="B1077" s="252" t="s">
        <v>2483</v>
      </c>
      <c r="C1077" s="39" t="s">
        <v>1471</v>
      </c>
      <c r="D1077" s="40">
        <v>10</v>
      </c>
      <c r="E1077" s="109">
        <v>80.068000000000012</v>
      </c>
      <c r="F1077" s="187">
        <v>15.444000000000001</v>
      </c>
      <c r="G1077" s="40">
        <f>ROUND(D1077*E1077,2)</f>
        <v>800.68</v>
      </c>
      <c r="H1077" s="40">
        <f>ROUND(D1077*F1077,2)</f>
        <v>154.44</v>
      </c>
      <c r="I1077" s="40">
        <f>G1077+H1077</f>
        <v>955.11999999999989</v>
      </c>
      <c r="J1077" s="40">
        <f>ROUND($J$15*I1077,2)</f>
        <v>225.88</v>
      </c>
      <c r="K1077" s="40">
        <f>I1077+J1077</f>
        <v>1181</v>
      </c>
      <c r="L1077" s="92">
        <f t="shared" si="561"/>
        <v>1.5539686802836241E-2</v>
      </c>
    </row>
    <row r="1078" spans="1:12" ht="30" customHeight="1">
      <c r="A1078" s="184" t="s">
        <v>1121</v>
      </c>
      <c r="B1078" s="252" t="s">
        <v>2484</v>
      </c>
      <c r="C1078" s="39" t="s">
        <v>1471</v>
      </c>
      <c r="D1078" s="40">
        <v>10</v>
      </c>
      <c r="E1078" s="109">
        <v>399.00899999999996</v>
      </c>
      <c r="F1078" s="187">
        <v>17.042999999999999</v>
      </c>
      <c r="G1078" s="40">
        <f t="shared" ref="G1078:G1081" si="573">ROUND(D1078*E1078,2)</f>
        <v>3990.09</v>
      </c>
      <c r="H1078" s="40">
        <f t="shared" ref="H1078:H1081" si="574">ROUND(D1078*F1078,2)</f>
        <v>170.43</v>
      </c>
      <c r="I1078" s="40">
        <f t="shared" ref="I1078:I1081" si="575">G1078+H1078</f>
        <v>4160.5200000000004</v>
      </c>
      <c r="J1078" s="40">
        <f t="shared" ref="J1078:J1081" si="576">ROUND($J$15*I1078,2)</f>
        <v>983.95</v>
      </c>
      <c r="K1078" s="40">
        <f t="shared" ref="K1078:K1081" si="577">I1078+J1078</f>
        <v>5144.47</v>
      </c>
      <c r="L1078" s="92">
        <f t="shared" si="561"/>
        <v>6.7691323087711239E-2</v>
      </c>
    </row>
    <row r="1079" spans="1:12" ht="30" customHeight="1">
      <c r="A1079" s="184" t="s">
        <v>1188</v>
      </c>
      <c r="B1079" s="252" t="s">
        <v>2485</v>
      </c>
      <c r="C1079" s="39" t="s">
        <v>1471</v>
      </c>
      <c r="D1079" s="40">
        <v>10</v>
      </c>
      <c r="E1079" s="109">
        <v>163.56899999999999</v>
      </c>
      <c r="F1079" s="187">
        <v>17.042999999999999</v>
      </c>
      <c r="G1079" s="40">
        <f t="shared" si="573"/>
        <v>1635.69</v>
      </c>
      <c r="H1079" s="40">
        <f t="shared" si="574"/>
        <v>170.43</v>
      </c>
      <c r="I1079" s="40">
        <f t="shared" si="575"/>
        <v>1806.1200000000001</v>
      </c>
      <c r="J1079" s="40">
        <f t="shared" si="576"/>
        <v>427.14</v>
      </c>
      <c r="K1079" s="40">
        <f t="shared" si="577"/>
        <v>2233.2600000000002</v>
      </c>
      <c r="L1079" s="92">
        <f t="shared" si="561"/>
        <v>2.9385403005336215E-2</v>
      </c>
    </row>
    <row r="1080" spans="1:12" ht="30" customHeight="1">
      <c r="A1080" s="184" t="s">
        <v>1189</v>
      </c>
      <c r="B1080" s="252" t="s">
        <v>2486</v>
      </c>
      <c r="C1080" s="39" t="s">
        <v>1471</v>
      </c>
      <c r="D1080" s="40">
        <v>10</v>
      </c>
      <c r="E1080" s="109">
        <v>904.99299999999994</v>
      </c>
      <c r="F1080" s="187">
        <v>24.765000000000001</v>
      </c>
      <c r="G1080" s="40">
        <f t="shared" si="573"/>
        <v>9049.93</v>
      </c>
      <c r="H1080" s="40">
        <f t="shared" si="574"/>
        <v>247.65</v>
      </c>
      <c r="I1080" s="40">
        <f t="shared" si="575"/>
        <v>9297.58</v>
      </c>
      <c r="J1080" s="40">
        <f t="shared" si="576"/>
        <v>2198.85</v>
      </c>
      <c r="K1080" s="40">
        <f t="shared" si="577"/>
        <v>11496.43</v>
      </c>
      <c r="L1080" s="92">
        <f t="shared" si="561"/>
        <v>0.15127089039011909</v>
      </c>
    </row>
    <row r="1081" spans="1:12" ht="30" customHeight="1">
      <c r="A1081" s="184" t="s">
        <v>1190</v>
      </c>
      <c r="B1081" s="252" t="s">
        <v>2487</v>
      </c>
      <c r="C1081" s="39" t="s">
        <v>1471</v>
      </c>
      <c r="D1081" s="40">
        <v>10</v>
      </c>
      <c r="E1081" s="109">
        <v>993.76900000000001</v>
      </c>
      <c r="F1081" s="187">
        <v>17.042999999999999</v>
      </c>
      <c r="G1081" s="40">
        <f t="shared" si="573"/>
        <v>9937.69</v>
      </c>
      <c r="H1081" s="40">
        <f t="shared" si="574"/>
        <v>170.43</v>
      </c>
      <c r="I1081" s="40">
        <f t="shared" si="575"/>
        <v>10108.120000000001</v>
      </c>
      <c r="J1081" s="40">
        <f t="shared" si="576"/>
        <v>2390.54</v>
      </c>
      <c r="K1081" s="40">
        <f t="shared" si="577"/>
        <v>12498.66</v>
      </c>
      <c r="L1081" s="92">
        <f t="shared" si="561"/>
        <v>0.16445830809071738</v>
      </c>
    </row>
    <row r="1082" spans="1:12" s="38" customFormat="1" ht="30" customHeight="1">
      <c r="A1082" s="181" t="s">
        <v>1122</v>
      </c>
      <c r="B1082" s="160" t="s">
        <v>48</v>
      </c>
      <c r="C1082" s="133"/>
      <c r="D1082" s="133"/>
      <c r="E1082" s="133"/>
      <c r="F1082" s="133"/>
      <c r="G1082" s="177">
        <f t="shared" ref="G1082:L1082" si="578">SUM(G1083:G1114)</f>
        <v>97958.460000000021</v>
      </c>
      <c r="H1082" s="177">
        <f t="shared" si="578"/>
        <v>32565.400000000005</v>
      </c>
      <c r="I1082" s="177">
        <f t="shared" si="578"/>
        <v>130523.86000000002</v>
      </c>
      <c r="J1082" s="177">
        <f t="shared" si="578"/>
        <v>30868.489999999994</v>
      </c>
      <c r="K1082" s="177">
        <f t="shared" si="578"/>
        <v>161392.35</v>
      </c>
      <c r="L1082" s="264">
        <f t="shared" si="578"/>
        <v>2.1236126768617507</v>
      </c>
    </row>
    <row r="1083" spans="1:12" s="38" customFormat="1" ht="30" customHeight="1">
      <c r="A1083" s="184" t="s">
        <v>1123</v>
      </c>
      <c r="B1083" s="252" t="s">
        <v>2488</v>
      </c>
      <c r="C1083" s="39" t="s">
        <v>1471</v>
      </c>
      <c r="D1083" s="40">
        <v>10</v>
      </c>
      <c r="E1083" s="109">
        <v>115.32</v>
      </c>
      <c r="F1083" s="187">
        <v>36.4</v>
      </c>
      <c r="G1083" s="40">
        <f t="shared" ref="G1083:G1098" si="579">ROUND(D1083*E1083,2)</f>
        <v>1153.2</v>
      </c>
      <c r="H1083" s="40">
        <f t="shared" ref="H1083:H1098" si="580">ROUND(D1083*F1083,2)</f>
        <v>364</v>
      </c>
      <c r="I1083" s="40">
        <f t="shared" ref="I1083:I1098" si="581">G1083+H1083</f>
        <v>1517.2</v>
      </c>
      <c r="J1083" s="40">
        <f t="shared" ref="J1083:J1114" si="582">ROUND($J$15*I1083,2)</f>
        <v>358.81</v>
      </c>
      <c r="K1083" s="40">
        <f t="shared" ref="K1083:K1098" si="583">I1083+J1083</f>
        <v>1876.01</v>
      </c>
      <c r="L1083" s="92">
        <f t="shared" ref="L1083:L1114" si="584">K1083/$K$1159*100</f>
        <v>2.4684680642666233E-2</v>
      </c>
    </row>
    <row r="1084" spans="1:12" ht="30" customHeight="1">
      <c r="A1084" s="184" t="s">
        <v>1124</v>
      </c>
      <c r="B1084" s="252" t="s">
        <v>2489</v>
      </c>
      <c r="C1084" s="39" t="s">
        <v>1471</v>
      </c>
      <c r="D1084" s="40">
        <v>10</v>
      </c>
      <c r="E1084" s="109">
        <v>322.34000000000003</v>
      </c>
      <c r="F1084" s="187">
        <v>72.8</v>
      </c>
      <c r="G1084" s="40">
        <f t="shared" si="579"/>
        <v>3223.4</v>
      </c>
      <c r="H1084" s="40">
        <f t="shared" si="580"/>
        <v>728</v>
      </c>
      <c r="I1084" s="40">
        <f t="shared" si="581"/>
        <v>3951.4</v>
      </c>
      <c r="J1084" s="40">
        <f t="shared" si="582"/>
        <v>934.49</v>
      </c>
      <c r="K1084" s="40">
        <f t="shared" si="583"/>
        <v>4885.8900000000003</v>
      </c>
      <c r="L1084" s="92">
        <f t="shared" si="584"/>
        <v>6.4288908004326475E-2</v>
      </c>
    </row>
    <row r="1085" spans="1:12" ht="30" customHeight="1">
      <c r="A1085" s="184" t="s">
        <v>1125</v>
      </c>
      <c r="B1085" s="252" t="s">
        <v>2490</v>
      </c>
      <c r="C1085" s="39" t="s">
        <v>1471</v>
      </c>
      <c r="D1085" s="40">
        <v>5</v>
      </c>
      <c r="E1085" s="109">
        <v>323.51000000000005</v>
      </c>
      <c r="F1085" s="187">
        <v>72.8</v>
      </c>
      <c r="G1085" s="40">
        <f>ROUND(D1085*E1085,2)</f>
        <v>1617.55</v>
      </c>
      <c r="H1085" s="40">
        <f>ROUND(D1085*F1085,2)</f>
        <v>364</v>
      </c>
      <c r="I1085" s="40">
        <f>G1085+H1085</f>
        <v>1981.55</v>
      </c>
      <c r="J1085" s="40">
        <f t="shared" si="582"/>
        <v>468.63</v>
      </c>
      <c r="K1085" s="40">
        <f>I1085+J1085</f>
        <v>2450.1799999999998</v>
      </c>
      <c r="L1085" s="92">
        <f t="shared" si="584"/>
        <v>3.2239652676183998E-2</v>
      </c>
    </row>
    <row r="1086" spans="1:12" ht="30" customHeight="1">
      <c r="A1086" s="184" t="s">
        <v>1126</v>
      </c>
      <c r="B1086" s="252" t="s">
        <v>2491</v>
      </c>
      <c r="C1086" s="39" t="s">
        <v>1471</v>
      </c>
      <c r="D1086" s="40">
        <v>2</v>
      </c>
      <c r="E1086" s="109">
        <v>25.235999999999997</v>
      </c>
      <c r="F1086" s="187">
        <v>29.12</v>
      </c>
      <c r="G1086" s="40">
        <f t="shared" si="579"/>
        <v>50.47</v>
      </c>
      <c r="H1086" s="40">
        <f t="shared" si="580"/>
        <v>58.24</v>
      </c>
      <c r="I1086" s="40">
        <f t="shared" si="581"/>
        <v>108.71000000000001</v>
      </c>
      <c r="J1086" s="40">
        <f t="shared" si="582"/>
        <v>25.71</v>
      </c>
      <c r="K1086" s="40">
        <f t="shared" si="583"/>
        <v>134.42000000000002</v>
      </c>
      <c r="L1086" s="92">
        <f t="shared" si="584"/>
        <v>1.7687084674320474E-3</v>
      </c>
    </row>
    <row r="1087" spans="1:12" ht="30" customHeight="1">
      <c r="A1087" s="184" t="s">
        <v>1127</v>
      </c>
      <c r="B1087" s="252" t="s">
        <v>2492</v>
      </c>
      <c r="C1087" s="39" t="s">
        <v>1471</v>
      </c>
      <c r="D1087" s="40">
        <v>50</v>
      </c>
      <c r="E1087" s="109">
        <v>21.455999999999996</v>
      </c>
      <c r="F1087" s="187">
        <v>10.92</v>
      </c>
      <c r="G1087" s="40">
        <f t="shared" si="579"/>
        <v>1072.8</v>
      </c>
      <c r="H1087" s="40">
        <f t="shared" si="580"/>
        <v>546</v>
      </c>
      <c r="I1087" s="40">
        <f t="shared" si="581"/>
        <v>1618.8</v>
      </c>
      <c r="J1087" s="40">
        <f t="shared" si="582"/>
        <v>382.84</v>
      </c>
      <c r="K1087" s="40">
        <f t="shared" si="583"/>
        <v>2001.6399999999999</v>
      </c>
      <c r="L1087" s="92">
        <f t="shared" si="584"/>
        <v>2.6337729629152526E-2</v>
      </c>
    </row>
    <row r="1088" spans="1:12" ht="30" customHeight="1">
      <c r="A1088" s="184" t="s">
        <v>1128</v>
      </c>
      <c r="B1088" s="252" t="s">
        <v>2493</v>
      </c>
      <c r="C1088" s="39" t="s">
        <v>1471</v>
      </c>
      <c r="D1088" s="40">
        <v>800</v>
      </c>
      <c r="E1088" s="109">
        <v>18.026</v>
      </c>
      <c r="F1088" s="187">
        <v>10.92</v>
      </c>
      <c r="G1088" s="40">
        <f t="shared" si="579"/>
        <v>14420.8</v>
      </c>
      <c r="H1088" s="40">
        <f t="shared" si="580"/>
        <v>8736</v>
      </c>
      <c r="I1088" s="40">
        <f t="shared" si="581"/>
        <v>23156.799999999999</v>
      </c>
      <c r="J1088" s="40">
        <f t="shared" si="582"/>
        <v>5476.51</v>
      </c>
      <c r="K1088" s="40">
        <f t="shared" si="583"/>
        <v>28633.309999999998</v>
      </c>
      <c r="L1088" s="92">
        <f t="shared" si="584"/>
        <v>0.3767592460021329</v>
      </c>
    </row>
    <row r="1089" spans="1:12" ht="30" customHeight="1">
      <c r="A1089" s="184" t="s">
        <v>1129</v>
      </c>
      <c r="B1089" s="252" t="s">
        <v>2494</v>
      </c>
      <c r="C1089" s="39" t="s">
        <v>1471</v>
      </c>
      <c r="D1089" s="40">
        <v>50</v>
      </c>
      <c r="E1089" s="109">
        <v>3.6159999999999997</v>
      </c>
      <c r="F1089" s="187">
        <v>10.92</v>
      </c>
      <c r="G1089" s="40">
        <f t="shared" si="579"/>
        <v>180.8</v>
      </c>
      <c r="H1089" s="40">
        <f t="shared" si="580"/>
        <v>546</v>
      </c>
      <c r="I1089" s="40">
        <f t="shared" si="581"/>
        <v>726.8</v>
      </c>
      <c r="J1089" s="40">
        <f t="shared" si="582"/>
        <v>171.89</v>
      </c>
      <c r="K1089" s="40">
        <f t="shared" si="583"/>
        <v>898.68999999999994</v>
      </c>
      <c r="L1089" s="92">
        <f t="shared" si="584"/>
        <v>1.1825030595123541E-2</v>
      </c>
    </row>
    <row r="1090" spans="1:12" ht="30" customHeight="1">
      <c r="A1090" s="184" t="s">
        <v>1130</v>
      </c>
      <c r="B1090" s="252" t="s">
        <v>2495</v>
      </c>
      <c r="C1090" s="39" t="s">
        <v>1471</v>
      </c>
      <c r="D1090" s="40">
        <v>600</v>
      </c>
      <c r="E1090" s="109">
        <v>3.9660000000000002</v>
      </c>
      <c r="F1090" s="187">
        <v>10.92</v>
      </c>
      <c r="G1090" s="40">
        <f t="shared" si="579"/>
        <v>2379.6</v>
      </c>
      <c r="H1090" s="40">
        <f t="shared" si="580"/>
        <v>6552</v>
      </c>
      <c r="I1090" s="40">
        <f t="shared" si="581"/>
        <v>8931.6</v>
      </c>
      <c r="J1090" s="40">
        <f t="shared" si="582"/>
        <v>2112.3000000000002</v>
      </c>
      <c r="K1090" s="40">
        <f t="shared" si="583"/>
        <v>11043.900000000001</v>
      </c>
      <c r="L1090" s="92">
        <f t="shared" si="584"/>
        <v>0.14531646662306791</v>
      </c>
    </row>
    <row r="1091" spans="1:12" ht="30" customHeight="1">
      <c r="A1091" s="184" t="s">
        <v>1131</v>
      </c>
      <c r="B1091" s="252" t="s">
        <v>2496</v>
      </c>
      <c r="C1091" s="39" t="s">
        <v>1471</v>
      </c>
      <c r="D1091" s="40">
        <v>600</v>
      </c>
      <c r="E1091" s="109">
        <v>6.5225999999999997</v>
      </c>
      <c r="F1091" s="187">
        <v>1.0920000000000001</v>
      </c>
      <c r="G1091" s="40">
        <f t="shared" si="579"/>
        <v>3913.56</v>
      </c>
      <c r="H1091" s="40">
        <f t="shared" si="580"/>
        <v>655.20000000000005</v>
      </c>
      <c r="I1091" s="40">
        <f t="shared" si="581"/>
        <v>4568.76</v>
      </c>
      <c r="J1091" s="40">
        <f t="shared" si="582"/>
        <v>1080.5</v>
      </c>
      <c r="K1091" s="40">
        <f t="shared" si="583"/>
        <v>5649.26</v>
      </c>
      <c r="L1091" s="92">
        <f t="shared" si="584"/>
        <v>7.4333387864344347E-2</v>
      </c>
    </row>
    <row r="1092" spans="1:12" ht="30" customHeight="1">
      <c r="A1092" s="184" t="s">
        <v>1132</v>
      </c>
      <c r="B1092" s="252" t="s">
        <v>2497</v>
      </c>
      <c r="C1092" s="39" t="s">
        <v>1471</v>
      </c>
      <c r="D1092" s="40">
        <v>5</v>
      </c>
      <c r="E1092" s="109">
        <v>534.56259999999997</v>
      </c>
      <c r="F1092" s="187">
        <v>1.0920000000000001</v>
      </c>
      <c r="G1092" s="40">
        <f t="shared" si="579"/>
        <v>2672.81</v>
      </c>
      <c r="H1092" s="40">
        <f t="shared" si="580"/>
        <v>5.46</v>
      </c>
      <c r="I1092" s="40">
        <f t="shared" si="581"/>
        <v>2678.27</v>
      </c>
      <c r="J1092" s="40">
        <f t="shared" si="582"/>
        <v>633.4</v>
      </c>
      <c r="K1092" s="40">
        <f t="shared" si="583"/>
        <v>3311.67</v>
      </c>
      <c r="L1092" s="92">
        <f t="shared" si="584"/>
        <v>4.3575202874130983E-2</v>
      </c>
    </row>
    <row r="1093" spans="1:12" ht="30" customHeight="1">
      <c r="A1093" s="184" t="s">
        <v>1133</v>
      </c>
      <c r="B1093" s="252" t="s">
        <v>2498</v>
      </c>
      <c r="C1093" s="39" t="s">
        <v>1471</v>
      </c>
      <c r="D1093" s="40">
        <v>50</v>
      </c>
      <c r="E1093" s="109">
        <v>9.4925999999999995</v>
      </c>
      <c r="F1093" s="187">
        <v>1.0920000000000001</v>
      </c>
      <c r="G1093" s="40">
        <f t="shared" si="579"/>
        <v>474.63</v>
      </c>
      <c r="H1093" s="40">
        <f t="shared" si="580"/>
        <v>54.6</v>
      </c>
      <c r="I1093" s="40">
        <f t="shared" si="581"/>
        <v>529.23</v>
      </c>
      <c r="J1093" s="40">
        <f t="shared" si="582"/>
        <v>125.16</v>
      </c>
      <c r="K1093" s="40">
        <f t="shared" si="583"/>
        <v>654.39</v>
      </c>
      <c r="L1093" s="92">
        <f t="shared" si="584"/>
        <v>8.6105128254936568E-3</v>
      </c>
    </row>
    <row r="1094" spans="1:12" ht="30" customHeight="1">
      <c r="A1094" s="184" t="s">
        <v>1134</v>
      </c>
      <c r="B1094" s="252" t="s">
        <v>2499</v>
      </c>
      <c r="C1094" s="39" t="s">
        <v>1471</v>
      </c>
      <c r="D1094" s="40">
        <v>50</v>
      </c>
      <c r="E1094" s="109">
        <v>45.529999999999994</v>
      </c>
      <c r="F1094" s="187">
        <v>54.6</v>
      </c>
      <c r="G1094" s="40">
        <f t="shared" si="579"/>
        <v>2276.5</v>
      </c>
      <c r="H1094" s="40">
        <f t="shared" si="580"/>
        <v>2730</v>
      </c>
      <c r="I1094" s="40">
        <f t="shared" si="581"/>
        <v>5006.5</v>
      </c>
      <c r="J1094" s="40">
        <f t="shared" si="582"/>
        <v>1184.02</v>
      </c>
      <c r="K1094" s="40">
        <f t="shared" si="583"/>
        <v>6190.52</v>
      </c>
      <c r="L1094" s="92">
        <f t="shared" si="584"/>
        <v>8.1455327643263187E-2</v>
      </c>
    </row>
    <row r="1095" spans="1:12" ht="30" customHeight="1">
      <c r="A1095" s="184" t="s">
        <v>1135</v>
      </c>
      <c r="B1095" s="252" t="s">
        <v>2500</v>
      </c>
      <c r="C1095" s="39" t="s">
        <v>1471</v>
      </c>
      <c r="D1095" s="40">
        <v>10</v>
      </c>
      <c r="E1095" s="109">
        <v>180.94349999999997</v>
      </c>
      <c r="F1095" s="187">
        <v>65.52</v>
      </c>
      <c r="G1095" s="40">
        <f t="shared" si="579"/>
        <v>1809.44</v>
      </c>
      <c r="H1095" s="40">
        <f t="shared" si="580"/>
        <v>655.20000000000005</v>
      </c>
      <c r="I1095" s="40">
        <f t="shared" si="581"/>
        <v>2464.6400000000003</v>
      </c>
      <c r="J1095" s="40">
        <f t="shared" si="582"/>
        <v>582.88</v>
      </c>
      <c r="K1095" s="40">
        <f t="shared" si="583"/>
        <v>3047.5200000000004</v>
      </c>
      <c r="L1095" s="92">
        <f t="shared" si="584"/>
        <v>4.0099497311921681E-2</v>
      </c>
    </row>
    <row r="1096" spans="1:12" ht="30" customHeight="1">
      <c r="A1096" s="184" t="s">
        <v>1136</v>
      </c>
      <c r="B1096" s="252" t="s">
        <v>2501</v>
      </c>
      <c r="C1096" s="39" t="s">
        <v>1471</v>
      </c>
      <c r="D1096" s="40">
        <v>10</v>
      </c>
      <c r="E1096" s="109">
        <v>245.86499999999998</v>
      </c>
      <c r="F1096" s="187">
        <v>72.8</v>
      </c>
      <c r="G1096" s="40">
        <f t="shared" si="579"/>
        <v>2458.65</v>
      </c>
      <c r="H1096" s="40">
        <f t="shared" si="580"/>
        <v>728</v>
      </c>
      <c r="I1096" s="40">
        <f t="shared" si="581"/>
        <v>3186.65</v>
      </c>
      <c r="J1096" s="40">
        <f t="shared" si="582"/>
        <v>753.63</v>
      </c>
      <c r="K1096" s="40">
        <f t="shared" si="583"/>
        <v>3940.28</v>
      </c>
      <c r="L1096" s="92">
        <f t="shared" si="584"/>
        <v>5.1846500521151216E-2</v>
      </c>
    </row>
    <row r="1097" spans="1:12" ht="30" customHeight="1">
      <c r="A1097" s="184" t="s">
        <v>1137</v>
      </c>
      <c r="B1097" s="252" t="s">
        <v>2502</v>
      </c>
      <c r="C1097" s="39" t="s">
        <v>1471</v>
      </c>
      <c r="D1097" s="40">
        <v>10</v>
      </c>
      <c r="E1097" s="109">
        <v>301.98500000000001</v>
      </c>
      <c r="F1097" s="187">
        <v>109.2</v>
      </c>
      <c r="G1097" s="40">
        <f t="shared" si="579"/>
        <v>3019.85</v>
      </c>
      <c r="H1097" s="40">
        <f t="shared" si="580"/>
        <v>1092</v>
      </c>
      <c r="I1097" s="40">
        <f t="shared" si="581"/>
        <v>4111.8500000000004</v>
      </c>
      <c r="J1097" s="40">
        <f t="shared" si="582"/>
        <v>972.44</v>
      </c>
      <c r="K1097" s="40">
        <f t="shared" si="583"/>
        <v>5084.2900000000009</v>
      </c>
      <c r="L1097" s="92">
        <f t="shared" si="584"/>
        <v>6.6899470122601432E-2</v>
      </c>
    </row>
    <row r="1098" spans="1:12" ht="30" customHeight="1">
      <c r="A1098" s="184" t="s">
        <v>1138</v>
      </c>
      <c r="B1098" s="252" t="s">
        <v>2503</v>
      </c>
      <c r="C1098" s="39" t="s">
        <v>1471</v>
      </c>
      <c r="D1098" s="40">
        <v>5</v>
      </c>
      <c r="E1098" s="109">
        <v>157.57800000000003</v>
      </c>
      <c r="F1098" s="187">
        <v>50.959999999999994</v>
      </c>
      <c r="G1098" s="40">
        <f t="shared" si="579"/>
        <v>787.89</v>
      </c>
      <c r="H1098" s="40">
        <f t="shared" si="580"/>
        <v>254.8</v>
      </c>
      <c r="I1098" s="40">
        <f t="shared" si="581"/>
        <v>1042.69</v>
      </c>
      <c r="J1098" s="40">
        <f t="shared" si="582"/>
        <v>246.59</v>
      </c>
      <c r="K1098" s="40">
        <f t="shared" si="583"/>
        <v>1289.28</v>
      </c>
      <c r="L1098" s="92">
        <f t="shared" si="584"/>
        <v>1.6964443184725411E-2</v>
      </c>
    </row>
    <row r="1099" spans="1:12" ht="30" customHeight="1">
      <c r="A1099" s="184" t="s">
        <v>1139</v>
      </c>
      <c r="B1099" s="252" t="s">
        <v>2504</v>
      </c>
      <c r="C1099" s="39" t="s">
        <v>1471</v>
      </c>
      <c r="D1099" s="40">
        <v>5</v>
      </c>
      <c r="E1099" s="109">
        <v>232.85</v>
      </c>
      <c r="F1099" s="187">
        <v>54.6</v>
      </c>
      <c r="G1099" s="40">
        <f t="shared" ref="G1099:G1114" si="585">ROUND(D1099*E1099,2)</f>
        <v>1164.25</v>
      </c>
      <c r="H1099" s="40">
        <f t="shared" ref="H1099:H1114" si="586">ROUND(D1099*F1099,2)</f>
        <v>273</v>
      </c>
      <c r="I1099" s="40">
        <f t="shared" ref="I1099:I1114" si="587">G1099+H1099</f>
        <v>1437.25</v>
      </c>
      <c r="J1099" s="40">
        <f t="shared" si="582"/>
        <v>339.91</v>
      </c>
      <c r="K1099" s="40">
        <f t="shared" ref="K1099:K1114" si="588">I1099+J1099</f>
        <v>1777.16</v>
      </c>
      <c r="L1099" s="92">
        <f t="shared" si="584"/>
        <v>2.3384004909846278E-2</v>
      </c>
    </row>
    <row r="1100" spans="1:12" ht="30" customHeight="1">
      <c r="A1100" s="184" t="s">
        <v>1140</v>
      </c>
      <c r="B1100" s="252" t="s">
        <v>2505</v>
      </c>
      <c r="C1100" s="39" t="s">
        <v>1471</v>
      </c>
      <c r="D1100" s="40">
        <v>5</v>
      </c>
      <c r="E1100" s="109">
        <v>12.342000000000002</v>
      </c>
      <c r="F1100" s="187">
        <v>3.64</v>
      </c>
      <c r="G1100" s="40">
        <f t="shared" si="585"/>
        <v>61.71</v>
      </c>
      <c r="H1100" s="40">
        <f t="shared" si="586"/>
        <v>18.2</v>
      </c>
      <c r="I1100" s="40">
        <f t="shared" si="587"/>
        <v>79.91</v>
      </c>
      <c r="J1100" s="40">
        <f t="shared" si="582"/>
        <v>18.899999999999999</v>
      </c>
      <c r="K1100" s="40">
        <f t="shared" si="588"/>
        <v>98.81</v>
      </c>
      <c r="L1100" s="92">
        <f t="shared" si="584"/>
        <v>1.3001494098122345E-3</v>
      </c>
    </row>
    <row r="1101" spans="1:12" ht="30" customHeight="1">
      <c r="A1101" s="184" t="s">
        <v>1141</v>
      </c>
      <c r="B1101" s="252" t="s">
        <v>2506</v>
      </c>
      <c r="C1101" s="39" t="s">
        <v>1471</v>
      </c>
      <c r="D1101" s="40">
        <v>10</v>
      </c>
      <c r="E1101" s="109">
        <v>356.81199999999995</v>
      </c>
      <c r="F1101" s="187">
        <v>21.84</v>
      </c>
      <c r="G1101" s="40">
        <f t="shared" si="585"/>
        <v>3568.12</v>
      </c>
      <c r="H1101" s="40">
        <f t="shared" si="586"/>
        <v>218.4</v>
      </c>
      <c r="I1101" s="40">
        <f t="shared" si="587"/>
        <v>3786.52</v>
      </c>
      <c r="J1101" s="40">
        <f t="shared" si="582"/>
        <v>895.5</v>
      </c>
      <c r="K1101" s="40">
        <f t="shared" si="588"/>
        <v>4682.0200000000004</v>
      </c>
      <c r="L1101" s="92">
        <f t="shared" si="584"/>
        <v>6.1606371214746276E-2</v>
      </c>
    </row>
    <row r="1102" spans="1:12" ht="30" customHeight="1">
      <c r="A1102" s="184" t="s">
        <v>1142</v>
      </c>
      <c r="B1102" s="252" t="s">
        <v>2507</v>
      </c>
      <c r="C1102" s="39" t="s">
        <v>1471</v>
      </c>
      <c r="D1102" s="40">
        <v>5</v>
      </c>
      <c r="E1102" s="109">
        <v>17.464000000000002</v>
      </c>
      <c r="F1102" s="187">
        <v>7.28</v>
      </c>
      <c r="G1102" s="40">
        <f t="shared" si="585"/>
        <v>87.32</v>
      </c>
      <c r="H1102" s="40">
        <f t="shared" si="586"/>
        <v>36.4</v>
      </c>
      <c r="I1102" s="40">
        <f t="shared" si="587"/>
        <v>123.72</v>
      </c>
      <c r="J1102" s="40">
        <f t="shared" si="582"/>
        <v>29.26</v>
      </c>
      <c r="K1102" s="40">
        <f t="shared" si="588"/>
        <v>152.97999999999999</v>
      </c>
      <c r="L1102" s="92">
        <f t="shared" si="584"/>
        <v>2.0129223430126065E-3</v>
      </c>
    </row>
    <row r="1103" spans="1:12" ht="30" customHeight="1">
      <c r="A1103" s="184" t="s">
        <v>1143</v>
      </c>
      <c r="B1103" s="252" t="s">
        <v>2508</v>
      </c>
      <c r="C1103" s="39" t="s">
        <v>1471</v>
      </c>
      <c r="D1103" s="40">
        <v>100</v>
      </c>
      <c r="E1103" s="109">
        <v>19.304999999999996</v>
      </c>
      <c r="F1103" s="187">
        <v>9.1</v>
      </c>
      <c r="G1103" s="40">
        <f t="shared" si="585"/>
        <v>1930.5</v>
      </c>
      <c r="H1103" s="40">
        <f t="shared" si="586"/>
        <v>910</v>
      </c>
      <c r="I1103" s="40">
        <f t="shared" si="587"/>
        <v>2840.5</v>
      </c>
      <c r="J1103" s="40">
        <f t="shared" si="582"/>
        <v>671.77</v>
      </c>
      <c r="K1103" s="40">
        <f t="shared" si="588"/>
        <v>3512.27</v>
      </c>
      <c r="L1103" s="92">
        <f t="shared" si="584"/>
        <v>4.6214712757830352E-2</v>
      </c>
    </row>
    <row r="1104" spans="1:12" ht="30" customHeight="1">
      <c r="A1104" s="184" t="s">
        <v>1144</v>
      </c>
      <c r="B1104" s="252" t="s">
        <v>2509</v>
      </c>
      <c r="C1104" s="39" t="s">
        <v>1471</v>
      </c>
      <c r="D1104" s="40">
        <v>5</v>
      </c>
      <c r="E1104" s="109">
        <v>31.334000000000003</v>
      </c>
      <c r="F1104" s="187">
        <v>7.28</v>
      </c>
      <c r="G1104" s="40">
        <f t="shared" si="585"/>
        <v>156.66999999999999</v>
      </c>
      <c r="H1104" s="40">
        <f t="shared" si="586"/>
        <v>36.4</v>
      </c>
      <c r="I1104" s="40">
        <f t="shared" si="587"/>
        <v>193.07</v>
      </c>
      <c r="J1104" s="40">
        <f t="shared" si="582"/>
        <v>45.66</v>
      </c>
      <c r="K1104" s="40">
        <f t="shared" si="588"/>
        <v>238.73</v>
      </c>
      <c r="L1104" s="92">
        <f t="shared" si="584"/>
        <v>3.1412272908053311E-3</v>
      </c>
    </row>
    <row r="1105" spans="1:12" ht="30" customHeight="1">
      <c r="A1105" s="184" t="s">
        <v>1145</v>
      </c>
      <c r="B1105" s="252" t="s">
        <v>2510</v>
      </c>
      <c r="C1105" s="39" t="s">
        <v>1471</v>
      </c>
      <c r="D1105" s="40">
        <v>100</v>
      </c>
      <c r="E1105" s="109">
        <v>42.175000000000004</v>
      </c>
      <c r="F1105" s="187">
        <v>9.1</v>
      </c>
      <c r="G1105" s="40">
        <f t="shared" si="585"/>
        <v>4217.5</v>
      </c>
      <c r="H1105" s="40">
        <f t="shared" si="586"/>
        <v>910</v>
      </c>
      <c r="I1105" s="40">
        <f t="shared" si="587"/>
        <v>5127.5</v>
      </c>
      <c r="J1105" s="40">
        <f t="shared" si="582"/>
        <v>1212.6400000000001</v>
      </c>
      <c r="K1105" s="40">
        <f t="shared" si="588"/>
        <v>6340.14</v>
      </c>
      <c r="L1105" s="92">
        <f t="shared" si="584"/>
        <v>8.3424038853627577E-2</v>
      </c>
    </row>
    <row r="1106" spans="1:12" ht="30" customHeight="1">
      <c r="A1106" s="184" t="s">
        <v>1146</v>
      </c>
      <c r="B1106" s="252" t="s">
        <v>2511</v>
      </c>
      <c r="C1106" s="39" t="s">
        <v>1471</v>
      </c>
      <c r="D1106" s="40">
        <v>2</v>
      </c>
      <c r="E1106" s="109">
        <v>333.95</v>
      </c>
      <c r="F1106" s="187">
        <v>225.7</v>
      </c>
      <c r="G1106" s="40">
        <f t="shared" si="585"/>
        <v>667.9</v>
      </c>
      <c r="H1106" s="40">
        <f t="shared" si="586"/>
        <v>451.4</v>
      </c>
      <c r="I1106" s="40">
        <f t="shared" si="587"/>
        <v>1119.3</v>
      </c>
      <c r="J1106" s="40">
        <f t="shared" si="582"/>
        <v>264.70999999999998</v>
      </c>
      <c r="K1106" s="40">
        <f t="shared" si="588"/>
        <v>1384.01</v>
      </c>
      <c r="L1106" s="92">
        <f t="shared" si="584"/>
        <v>1.8210907647750539E-2</v>
      </c>
    </row>
    <row r="1107" spans="1:12" ht="30" customHeight="1">
      <c r="A1107" s="184" t="s">
        <v>1147</v>
      </c>
      <c r="B1107" s="252" t="s">
        <v>2512</v>
      </c>
      <c r="C1107" s="39" t="s">
        <v>1471</v>
      </c>
      <c r="D1107" s="40">
        <v>10</v>
      </c>
      <c r="E1107" s="109">
        <v>785.93</v>
      </c>
      <c r="F1107" s="187">
        <v>225.69</v>
      </c>
      <c r="G1107" s="40">
        <f t="shared" si="585"/>
        <v>7859.3</v>
      </c>
      <c r="H1107" s="40">
        <f t="shared" si="586"/>
        <v>2256.9</v>
      </c>
      <c r="I1107" s="40">
        <f t="shared" si="587"/>
        <v>10116.200000000001</v>
      </c>
      <c r="J1107" s="40">
        <f t="shared" si="582"/>
        <v>2392.4499999999998</v>
      </c>
      <c r="K1107" s="40">
        <f t="shared" si="588"/>
        <v>12508.650000000001</v>
      </c>
      <c r="L1107" s="92">
        <f t="shared" si="584"/>
        <v>0.16458975726189465</v>
      </c>
    </row>
    <row r="1108" spans="1:12" ht="30" customHeight="1">
      <c r="A1108" s="184" t="s">
        <v>1148</v>
      </c>
      <c r="B1108" s="252" t="s">
        <v>2513</v>
      </c>
      <c r="C1108" s="39" t="s">
        <v>1471</v>
      </c>
      <c r="D1108" s="40">
        <v>5</v>
      </c>
      <c r="E1108" s="109">
        <v>873.7399999999999</v>
      </c>
      <c r="F1108" s="187">
        <v>72.8</v>
      </c>
      <c r="G1108" s="40">
        <f t="shared" si="585"/>
        <v>4368.7</v>
      </c>
      <c r="H1108" s="40">
        <f t="shared" si="586"/>
        <v>364</v>
      </c>
      <c r="I1108" s="40">
        <f t="shared" si="587"/>
        <v>4732.7</v>
      </c>
      <c r="J1108" s="40">
        <f t="shared" si="582"/>
        <v>1119.27</v>
      </c>
      <c r="K1108" s="40">
        <f t="shared" si="588"/>
        <v>5851.9699999999993</v>
      </c>
      <c r="L1108" s="92">
        <f t="shared" si="584"/>
        <v>7.7000661286700758E-2</v>
      </c>
    </row>
    <row r="1109" spans="1:12" ht="30" customHeight="1">
      <c r="A1109" s="184" t="s">
        <v>1149</v>
      </c>
      <c r="B1109" s="252" t="s">
        <v>2514</v>
      </c>
      <c r="C1109" s="39" t="s">
        <v>1471</v>
      </c>
      <c r="D1109" s="40">
        <v>5</v>
      </c>
      <c r="E1109" s="109">
        <v>1676.79</v>
      </c>
      <c r="F1109" s="187">
        <v>163.80000000000001</v>
      </c>
      <c r="G1109" s="40">
        <f t="shared" si="585"/>
        <v>8383.9500000000007</v>
      </c>
      <c r="H1109" s="40">
        <f t="shared" si="586"/>
        <v>819</v>
      </c>
      <c r="I1109" s="40">
        <f t="shared" si="587"/>
        <v>9202.9500000000007</v>
      </c>
      <c r="J1109" s="40">
        <f t="shared" si="582"/>
        <v>2176.4699999999998</v>
      </c>
      <c r="K1109" s="40">
        <f t="shared" si="588"/>
        <v>11379.42</v>
      </c>
      <c r="L1109" s="92">
        <f t="shared" si="584"/>
        <v>0.14973126401179576</v>
      </c>
    </row>
    <row r="1110" spans="1:12" ht="30" customHeight="1">
      <c r="A1110" s="184" t="s">
        <v>1150</v>
      </c>
      <c r="B1110" s="252" t="s">
        <v>2515</v>
      </c>
      <c r="C1110" s="39" t="s">
        <v>1471</v>
      </c>
      <c r="D1110" s="40">
        <v>5</v>
      </c>
      <c r="E1110" s="109">
        <v>1928.26</v>
      </c>
      <c r="F1110" s="187">
        <v>182</v>
      </c>
      <c r="G1110" s="40">
        <f t="shared" si="585"/>
        <v>9641.2999999999993</v>
      </c>
      <c r="H1110" s="40">
        <f t="shared" si="586"/>
        <v>910</v>
      </c>
      <c r="I1110" s="40">
        <f t="shared" si="587"/>
        <v>10551.3</v>
      </c>
      <c r="J1110" s="40">
        <f t="shared" si="582"/>
        <v>2495.35</v>
      </c>
      <c r="K1110" s="40">
        <f t="shared" si="588"/>
        <v>13046.65</v>
      </c>
      <c r="L1110" s="92">
        <f t="shared" si="584"/>
        <v>0.17166880171568455</v>
      </c>
    </row>
    <row r="1111" spans="1:12" ht="30" customHeight="1">
      <c r="A1111" s="184" t="s">
        <v>1151</v>
      </c>
      <c r="B1111" s="252" t="s">
        <v>2516</v>
      </c>
      <c r="C1111" s="39" t="s">
        <v>1471</v>
      </c>
      <c r="D1111" s="40">
        <v>2</v>
      </c>
      <c r="E1111" s="109">
        <v>2254.3600000000006</v>
      </c>
      <c r="F1111" s="187">
        <v>218.4</v>
      </c>
      <c r="G1111" s="40">
        <f t="shared" si="585"/>
        <v>4508.72</v>
      </c>
      <c r="H1111" s="40">
        <f t="shared" si="586"/>
        <v>436.8</v>
      </c>
      <c r="I1111" s="40">
        <f t="shared" si="587"/>
        <v>4945.5200000000004</v>
      </c>
      <c r="J1111" s="40">
        <f t="shared" si="582"/>
        <v>1169.5999999999999</v>
      </c>
      <c r="K1111" s="40">
        <f t="shared" si="588"/>
        <v>6115.1200000000008</v>
      </c>
      <c r="L1111" s="92">
        <f t="shared" si="584"/>
        <v>8.0463208773717168E-2</v>
      </c>
    </row>
    <row r="1112" spans="1:12" ht="30" customHeight="1">
      <c r="A1112" s="184" t="s">
        <v>1152</v>
      </c>
      <c r="B1112" s="252" t="s">
        <v>2517</v>
      </c>
      <c r="C1112" s="39" t="s">
        <v>1471</v>
      </c>
      <c r="D1112" s="40">
        <v>2</v>
      </c>
      <c r="E1112" s="109">
        <v>3691.6800000000003</v>
      </c>
      <c r="F1112" s="187">
        <v>145.6</v>
      </c>
      <c r="G1112" s="40">
        <f t="shared" si="585"/>
        <v>7383.36</v>
      </c>
      <c r="H1112" s="40">
        <f t="shared" si="586"/>
        <v>291.2</v>
      </c>
      <c r="I1112" s="40">
        <f t="shared" si="587"/>
        <v>7674.5599999999995</v>
      </c>
      <c r="J1112" s="40">
        <f t="shared" si="582"/>
        <v>1815.01</v>
      </c>
      <c r="K1112" s="40">
        <f t="shared" si="588"/>
        <v>9489.57</v>
      </c>
      <c r="L1112" s="92">
        <f t="shared" si="584"/>
        <v>0.12486447560845952</v>
      </c>
    </row>
    <row r="1113" spans="1:12" ht="35.25" customHeight="1">
      <c r="A1113" s="184" t="s">
        <v>1153</v>
      </c>
      <c r="B1113" s="252" t="s">
        <v>2518</v>
      </c>
      <c r="C1113" s="39" t="s">
        <v>1471</v>
      </c>
      <c r="D1113" s="40">
        <v>10</v>
      </c>
      <c r="E1113" s="109">
        <v>61.527000000000001</v>
      </c>
      <c r="F1113" s="187">
        <v>30.94</v>
      </c>
      <c r="G1113" s="40">
        <f t="shared" si="585"/>
        <v>615.27</v>
      </c>
      <c r="H1113" s="40">
        <f t="shared" si="586"/>
        <v>309.39999999999998</v>
      </c>
      <c r="I1113" s="40">
        <f t="shared" si="587"/>
        <v>924.67</v>
      </c>
      <c r="J1113" s="40">
        <f t="shared" si="582"/>
        <v>218.68</v>
      </c>
      <c r="K1113" s="40">
        <f t="shared" si="588"/>
        <v>1143.3499999999999</v>
      </c>
      <c r="L1113" s="92">
        <f t="shared" si="584"/>
        <v>1.5044285271822874E-2</v>
      </c>
    </row>
    <row r="1114" spans="1:12" ht="30" customHeight="1">
      <c r="A1114" s="184" t="s">
        <v>1154</v>
      </c>
      <c r="B1114" s="252" t="s">
        <v>2519</v>
      </c>
      <c r="C1114" s="39" t="s">
        <v>1471</v>
      </c>
      <c r="D1114" s="40">
        <v>2</v>
      </c>
      <c r="E1114" s="109">
        <v>915.97</v>
      </c>
      <c r="F1114" s="187">
        <v>127.4</v>
      </c>
      <c r="G1114" s="40">
        <f t="shared" si="585"/>
        <v>1831.94</v>
      </c>
      <c r="H1114" s="40">
        <f t="shared" si="586"/>
        <v>254.8</v>
      </c>
      <c r="I1114" s="40">
        <f t="shared" si="587"/>
        <v>2086.7400000000002</v>
      </c>
      <c r="J1114" s="40">
        <f t="shared" si="582"/>
        <v>493.51</v>
      </c>
      <c r="K1114" s="40">
        <f t="shared" si="588"/>
        <v>2580.25</v>
      </c>
      <c r="L1114" s="92">
        <f t="shared" si="584"/>
        <v>3.3951123516526849E-2</v>
      </c>
    </row>
    <row r="1115" spans="1:12" s="38" customFormat="1" ht="30" customHeight="1">
      <c r="A1115" s="181" t="s">
        <v>1155</v>
      </c>
      <c r="B1115" s="160" t="s">
        <v>49</v>
      </c>
      <c r="C1115" s="133"/>
      <c r="D1115" s="133"/>
      <c r="E1115" s="133"/>
      <c r="F1115" s="133"/>
      <c r="G1115" s="177">
        <f t="shared" ref="G1115:L1115" si="589">SUM(G1116:G1133)</f>
        <v>23284.44</v>
      </c>
      <c r="H1115" s="177">
        <f t="shared" si="589"/>
        <v>3380.8900000000003</v>
      </c>
      <c r="I1115" s="177">
        <f t="shared" si="589"/>
        <v>26665.33</v>
      </c>
      <c r="J1115" s="177">
        <f t="shared" si="589"/>
        <v>6306.2699999999995</v>
      </c>
      <c r="K1115" s="177">
        <f t="shared" si="589"/>
        <v>32971.600000000006</v>
      </c>
      <c r="L1115" s="264">
        <f t="shared" si="589"/>
        <v>0.43384279203081749</v>
      </c>
    </row>
    <row r="1116" spans="1:12" ht="30" customHeight="1">
      <c r="A1116" s="184" t="s">
        <v>1156</v>
      </c>
      <c r="B1116" s="252" t="s">
        <v>2520</v>
      </c>
      <c r="C1116" s="39" t="s">
        <v>1514</v>
      </c>
      <c r="D1116" s="40">
        <v>100</v>
      </c>
      <c r="E1116" s="109">
        <v>9.1840000000000011</v>
      </c>
      <c r="F1116" s="187">
        <v>7.28</v>
      </c>
      <c r="G1116" s="40">
        <f t="shared" ref="G1116:G1130" si="590">ROUND(D1116*E1116,2)</f>
        <v>918.4</v>
      </c>
      <c r="H1116" s="40">
        <f t="shared" ref="H1116:H1130" si="591">ROUND(D1116*F1116,2)</f>
        <v>728</v>
      </c>
      <c r="I1116" s="40">
        <f t="shared" ref="I1116:I1130" si="592">G1116+H1116</f>
        <v>1646.4</v>
      </c>
      <c r="J1116" s="40">
        <f t="shared" ref="J1116:J1133" si="593">ROUND($J$15*I1116,2)</f>
        <v>389.37</v>
      </c>
      <c r="K1116" s="40">
        <f t="shared" ref="K1116:K1130" si="594">I1116+J1116</f>
        <v>2035.77</v>
      </c>
      <c r="L1116" s="92">
        <f t="shared" ref="L1116:L1150" si="595">K1116/$K$1159*100</f>
        <v>2.678681473548682E-2</v>
      </c>
    </row>
    <row r="1117" spans="1:12" ht="30" customHeight="1">
      <c r="A1117" s="184" t="s">
        <v>1157</v>
      </c>
      <c r="B1117" s="252" t="s">
        <v>2521</v>
      </c>
      <c r="C1117" s="39" t="s">
        <v>1471</v>
      </c>
      <c r="D1117" s="40">
        <v>5</v>
      </c>
      <c r="E1117" s="109">
        <v>53.89</v>
      </c>
      <c r="F1117" s="187">
        <v>43</v>
      </c>
      <c r="G1117" s="40">
        <f t="shared" si="590"/>
        <v>269.45</v>
      </c>
      <c r="H1117" s="40">
        <f t="shared" si="591"/>
        <v>215</v>
      </c>
      <c r="I1117" s="40">
        <f t="shared" si="592"/>
        <v>484.45</v>
      </c>
      <c r="J1117" s="40">
        <f t="shared" si="593"/>
        <v>114.57</v>
      </c>
      <c r="K1117" s="40">
        <f t="shared" si="594"/>
        <v>599.02</v>
      </c>
      <c r="L1117" s="92">
        <f t="shared" si="595"/>
        <v>7.8819502020617827E-3</v>
      </c>
    </row>
    <row r="1118" spans="1:12" ht="30" customHeight="1">
      <c r="A1118" s="184" t="s">
        <v>1158</v>
      </c>
      <c r="B1118" s="252" t="s">
        <v>2522</v>
      </c>
      <c r="C1118" s="39" t="s">
        <v>1514</v>
      </c>
      <c r="D1118" s="40">
        <v>100</v>
      </c>
      <c r="E1118" s="109">
        <v>3.4131</v>
      </c>
      <c r="F1118" s="187">
        <v>1.0920000000000001</v>
      </c>
      <c r="G1118" s="40">
        <f>ROUND(D1118*E1118,2)</f>
        <v>341.31</v>
      </c>
      <c r="H1118" s="40">
        <f>ROUND(D1118*F1118,2)</f>
        <v>109.2</v>
      </c>
      <c r="I1118" s="40">
        <f>G1118+H1118</f>
        <v>450.51</v>
      </c>
      <c r="J1118" s="40">
        <f t="shared" si="593"/>
        <v>106.54</v>
      </c>
      <c r="K1118" s="40">
        <f>I1118+J1118</f>
        <v>557.04999999999995</v>
      </c>
      <c r="L1118" s="92">
        <f t="shared" si="595"/>
        <v>7.3297057862150104E-3</v>
      </c>
    </row>
    <row r="1119" spans="1:12" ht="30" customHeight="1">
      <c r="A1119" s="184" t="s">
        <v>1159</v>
      </c>
      <c r="B1119" s="252" t="s">
        <v>2523</v>
      </c>
      <c r="C1119" s="39" t="s">
        <v>1514</v>
      </c>
      <c r="D1119" s="40">
        <v>50</v>
      </c>
      <c r="E1119" s="109">
        <v>4.7420199999999992</v>
      </c>
      <c r="F1119" s="187">
        <v>1.1284000000000001</v>
      </c>
      <c r="G1119" s="40">
        <f>ROUND(D1119*E1119,2)</f>
        <v>237.1</v>
      </c>
      <c r="H1119" s="40">
        <f>ROUND(D1119*F1119,2)</f>
        <v>56.42</v>
      </c>
      <c r="I1119" s="40">
        <f>G1119+H1119</f>
        <v>293.52</v>
      </c>
      <c r="J1119" s="40">
        <f t="shared" si="593"/>
        <v>69.42</v>
      </c>
      <c r="K1119" s="40">
        <f>I1119+J1119</f>
        <v>362.94</v>
      </c>
      <c r="L1119" s="92">
        <f t="shared" si="595"/>
        <v>4.7755918105176843E-3</v>
      </c>
    </row>
    <row r="1120" spans="1:12" ht="30" customHeight="1">
      <c r="A1120" s="184" t="s">
        <v>1160</v>
      </c>
      <c r="B1120" s="252" t="s">
        <v>2524</v>
      </c>
      <c r="C1120" s="39" t="s">
        <v>1514</v>
      </c>
      <c r="D1120" s="40">
        <v>50</v>
      </c>
      <c r="E1120" s="109">
        <v>6.8419399999999992</v>
      </c>
      <c r="F1120" s="187">
        <v>1.1648000000000001</v>
      </c>
      <c r="G1120" s="40">
        <f t="shared" si="590"/>
        <v>342.1</v>
      </c>
      <c r="H1120" s="40">
        <f t="shared" si="591"/>
        <v>58.24</v>
      </c>
      <c r="I1120" s="40">
        <f t="shared" si="592"/>
        <v>400.34000000000003</v>
      </c>
      <c r="J1120" s="40">
        <f t="shared" si="593"/>
        <v>94.68</v>
      </c>
      <c r="K1120" s="40">
        <f t="shared" si="594"/>
        <v>495.02000000000004</v>
      </c>
      <c r="L1120" s="92">
        <f t="shared" si="595"/>
        <v>6.5135103819983038E-3</v>
      </c>
    </row>
    <row r="1121" spans="1:12" ht="30" customHeight="1">
      <c r="A1121" s="184" t="s">
        <v>1161</v>
      </c>
      <c r="B1121" s="252" t="s">
        <v>2525</v>
      </c>
      <c r="C1121" s="39" t="s">
        <v>1471</v>
      </c>
      <c r="D1121" s="40">
        <v>5</v>
      </c>
      <c r="E1121" s="109">
        <v>579.83999999999992</v>
      </c>
      <c r="F1121" s="187">
        <v>72.8</v>
      </c>
      <c r="G1121" s="40">
        <f>ROUND(D1121*E1121,2)</f>
        <v>2899.2</v>
      </c>
      <c r="H1121" s="40">
        <f>ROUND(D1121*F1121,2)</f>
        <v>364</v>
      </c>
      <c r="I1121" s="40">
        <f>G1121+H1121</f>
        <v>3263.2</v>
      </c>
      <c r="J1121" s="40">
        <f t="shared" si="593"/>
        <v>771.74</v>
      </c>
      <c r="K1121" s="40">
        <f>I1121+J1121</f>
        <v>4034.9399999999996</v>
      </c>
      <c r="L1121" s="92">
        <f t="shared" si="595"/>
        <v>5.3092043918912833E-2</v>
      </c>
    </row>
    <row r="1122" spans="1:12" ht="30" customHeight="1">
      <c r="A1122" s="184" t="s">
        <v>1162</v>
      </c>
      <c r="B1122" s="252" t="s">
        <v>2526</v>
      </c>
      <c r="C1122" s="39" t="s">
        <v>1471</v>
      </c>
      <c r="D1122" s="40">
        <v>10</v>
      </c>
      <c r="E1122" s="109">
        <v>44.13</v>
      </c>
      <c r="F1122" s="187">
        <v>5.61</v>
      </c>
      <c r="G1122" s="40">
        <f>ROUND(D1122*E1122,2)</f>
        <v>441.3</v>
      </c>
      <c r="H1122" s="40">
        <f>ROUND(D1122*F1122,2)</f>
        <v>56.1</v>
      </c>
      <c r="I1122" s="40">
        <f>G1122+H1122</f>
        <v>497.40000000000003</v>
      </c>
      <c r="J1122" s="40">
        <f t="shared" si="593"/>
        <v>117.63</v>
      </c>
      <c r="K1122" s="40">
        <f>I1122+J1122</f>
        <v>615.03</v>
      </c>
      <c r="L1122" s="92">
        <f t="shared" si="595"/>
        <v>8.0926109859004013E-3</v>
      </c>
    </row>
    <row r="1123" spans="1:12" ht="30" customHeight="1">
      <c r="A1123" s="184" t="s">
        <v>1163</v>
      </c>
      <c r="B1123" s="252" t="s">
        <v>2527</v>
      </c>
      <c r="C1123" s="39" t="s">
        <v>1471</v>
      </c>
      <c r="D1123" s="40">
        <v>5</v>
      </c>
      <c r="E1123" s="109">
        <v>84.31</v>
      </c>
      <c r="F1123" s="187">
        <v>4.88</v>
      </c>
      <c r="G1123" s="40">
        <f>ROUND(D1123*E1123,2)</f>
        <v>421.55</v>
      </c>
      <c r="H1123" s="40">
        <f>ROUND(D1123*F1123,2)</f>
        <v>24.4</v>
      </c>
      <c r="I1123" s="40">
        <f>G1123+H1123</f>
        <v>445.95</v>
      </c>
      <c r="J1123" s="40">
        <f t="shared" si="593"/>
        <v>105.47</v>
      </c>
      <c r="K1123" s="40">
        <f>I1123+J1123</f>
        <v>551.41999999999996</v>
      </c>
      <c r="L1123" s="92">
        <f t="shared" si="595"/>
        <v>7.2556258228788813E-3</v>
      </c>
    </row>
    <row r="1124" spans="1:12" ht="30" customHeight="1">
      <c r="A1124" s="184" t="s">
        <v>1164</v>
      </c>
      <c r="B1124" s="252" t="s">
        <v>2528</v>
      </c>
      <c r="C1124" s="39" t="s">
        <v>1471</v>
      </c>
      <c r="D1124" s="40">
        <v>10</v>
      </c>
      <c r="E1124" s="109">
        <v>35.311999999999998</v>
      </c>
      <c r="F1124" s="187">
        <v>17.224999999999998</v>
      </c>
      <c r="G1124" s="40">
        <f>ROUND(D1124*E1124,2)</f>
        <v>353.12</v>
      </c>
      <c r="H1124" s="40">
        <f>ROUND(D1124*F1124,2)</f>
        <v>172.25</v>
      </c>
      <c r="I1124" s="40">
        <f>G1124+H1124</f>
        <v>525.37</v>
      </c>
      <c r="J1124" s="40">
        <f t="shared" si="593"/>
        <v>124.25</v>
      </c>
      <c r="K1124" s="40">
        <f>I1124+J1124</f>
        <v>649.62</v>
      </c>
      <c r="L1124" s="92">
        <f t="shared" si="595"/>
        <v>8.547748806823437E-3</v>
      </c>
    </row>
    <row r="1125" spans="1:12" ht="30" customHeight="1">
      <c r="A1125" s="184" t="s">
        <v>1165</v>
      </c>
      <c r="B1125" s="252" t="s">
        <v>2529</v>
      </c>
      <c r="C1125" s="39" t="s">
        <v>1514</v>
      </c>
      <c r="D1125" s="40">
        <v>50</v>
      </c>
      <c r="E1125" s="109">
        <v>27.735694000000002</v>
      </c>
      <c r="F1125" s="187">
        <v>9.1484799999999993</v>
      </c>
      <c r="G1125" s="40">
        <f t="shared" si="590"/>
        <v>1386.78</v>
      </c>
      <c r="H1125" s="40">
        <f t="shared" si="591"/>
        <v>457.42</v>
      </c>
      <c r="I1125" s="40">
        <f t="shared" si="592"/>
        <v>1844.2</v>
      </c>
      <c r="J1125" s="40">
        <f t="shared" si="593"/>
        <v>436.15</v>
      </c>
      <c r="K1125" s="40">
        <f t="shared" si="594"/>
        <v>2280.35</v>
      </c>
      <c r="L1125" s="92">
        <f t="shared" si="595"/>
        <v>3.0005016766170723E-2</v>
      </c>
    </row>
    <row r="1126" spans="1:12" ht="30" customHeight="1">
      <c r="A1126" s="184" t="s">
        <v>1166</v>
      </c>
      <c r="B1126" s="252" t="s">
        <v>2530</v>
      </c>
      <c r="C1126" s="39" t="s">
        <v>1514</v>
      </c>
      <c r="D1126" s="40">
        <v>50</v>
      </c>
      <c r="E1126" s="109">
        <v>37.900910000000003</v>
      </c>
      <c r="F1126" s="187">
        <v>12.417200000000001</v>
      </c>
      <c r="G1126" s="40">
        <f t="shared" si="590"/>
        <v>1895.05</v>
      </c>
      <c r="H1126" s="40">
        <f t="shared" si="591"/>
        <v>620.86</v>
      </c>
      <c r="I1126" s="40">
        <f t="shared" si="592"/>
        <v>2515.91</v>
      </c>
      <c r="J1126" s="40">
        <f t="shared" si="593"/>
        <v>595</v>
      </c>
      <c r="K1126" s="40">
        <f t="shared" si="594"/>
        <v>3110.91</v>
      </c>
      <c r="L1126" s="92">
        <f t="shared" si="595"/>
        <v>4.0933587698400754E-2</v>
      </c>
    </row>
    <row r="1127" spans="1:12" ht="30" customHeight="1">
      <c r="A1127" s="184" t="s">
        <v>1167</v>
      </c>
      <c r="B1127" s="252" t="s">
        <v>2531</v>
      </c>
      <c r="C1127" s="39" t="s">
        <v>1514</v>
      </c>
      <c r="D1127" s="40">
        <v>50</v>
      </c>
      <c r="E1127" s="109">
        <v>65.27</v>
      </c>
      <c r="F1127" s="187">
        <v>1.18</v>
      </c>
      <c r="G1127" s="40">
        <f t="shared" si="590"/>
        <v>3263.5</v>
      </c>
      <c r="H1127" s="40">
        <f t="shared" si="591"/>
        <v>59</v>
      </c>
      <c r="I1127" s="40">
        <f t="shared" si="592"/>
        <v>3322.5</v>
      </c>
      <c r="J1127" s="40">
        <f t="shared" si="593"/>
        <v>785.76</v>
      </c>
      <c r="K1127" s="40">
        <f t="shared" si="594"/>
        <v>4108.26</v>
      </c>
      <c r="L1127" s="92">
        <f t="shared" si="595"/>
        <v>5.4056793992057602E-2</v>
      </c>
    </row>
    <row r="1128" spans="1:12" ht="30" customHeight="1">
      <c r="A1128" s="184" t="s">
        <v>1168</v>
      </c>
      <c r="B1128" s="252" t="s">
        <v>2532</v>
      </c>
      <c r="C1128" s="39" t="s">
        <v>1514</v>
      </c>
      <c r="D1128" s="40">
        <v>50</v>
      </c>
      <c r="E1128" s="109">
        <v>86.16</v>
      </c>
      <c r="F1128" s="187">
        <v>1.44</v>
      </c>
      <c r="G1128" s="40">
        <f t="shared" si="590"/>
        <v>4308</v>
      </c>
      <c r="H1128" s="40">
        <f t="shared" si="591"/>
        <v>72</v>
      </c>
      <c r="I1128" s="40">
        <f t="shared" si="592"/>
        <v>4380</v>
      </c>
      <c r="J1128" s="40">
        <f t="shared" si="593"/>
        <v>1035.8599999999999</v>
      </c>
      <c r="K1128" s="40">
        <f t="shared" si="594"/>
        <v>5415.86</v>
      </c>
      <c r="L1128" s="92">
        <f t="shared" si="595"/>
        <v>7.1262293114317254E-2</v>
      </c>
    </row>
    <row r="1129" spans="1:12" ht="30" customHeight="1">
      <c r="A1129" s="184" t="s">
        <v>1169</v>
      </c>
      <c r="B1129" s="252" t="s">
        <v>2533</v>
      </c>
      <c r="C1129" s="39" t="s">
        <v>1514</v>
      </c>
      <c r="D1129" s="40">
        <v>25</v>
      </c>
      <c r="E1129" s="109">
        <v>123.81</v>
      </c>
      <c r="F1129" s="187">
        <v>1.66</v>
      </c>
      <c r="G1129" s="40">
        <f t="shared" si="590"/>
        <v>3095.25</v>
      </c>
      <c r="H1129" s="40">
        <f t="shared" si="591"/>
        <v>41.5</v>
      </c>
      <c r="I1129" s="40">
        <f t="shared" si="592"/>
        <v>3136.75</v>
      </c>
      <c r="J1129" s="40">
        <f t="shared" si="593"/>
        <v>741.83</v>
      </c>
      <c r="K1129" s="40">
        <f t="shared" si="594"/>
        <v>3878.58</v>
      </c>
      <c r="L1129" s="92">
        <f t="shared" si="595"/>
        <v>5.1034647281748176E-2</v>
      </c>
    </row>
    <row r="1130" spans="1:12" ht="30" customHeight="1">
      <c r="A1130" s="184" t="s">
        <v>1170</v>
      </c>
      <c r="B1130" s="252" t="s">
        <v>2534</v>
      </c>
      <c r="C1130" s="39" t="s">
        <v>1471</v>
      </c>
      <c r="D1130" s="40">
        <v>10</v>
      </c>
      <c r="E1130" s="109">
        <v>114.76</v>
      </c>
      <c r="F1130" s="187">
        <v>14.11</v>
      </c>
      <c r="G1130" s="40">
        <f t="shared" si="590"/>
        <v>1147.5999999999999</v>
      </c>
      <c r="H1130" s="40">
        <f t="shared" si="591"/>
        <v>141.1</v>
      </c>
      <c r="I1130" s="40">
        <f t="shared" si="592"/>
        <v>1288.6999999999998</v>
      </c>
      <c r="J1130" s="40">
        <f t="shared" si="593"/>
        <v>304.77</v>
      </c>
      <c r="K1130" s="40">
        <f t="shared" si="594"/>
        <v>1593.4699999999998</v>
      </c>
      <c r="L1130" s="92">
        <f t="shared" si="595"/>
        <v>2.0966998077659157E-2</v>
      </c>
    </row>
    <row r="1131" spans="1:12" ht="30" customHeight="1">
      <c r="A1131" s="184" t="s">
        <v>1171</v>
      </c>
      <c r="B1131" s="252" t="s">
        <v>2535</v>
      </c>
      <c r="C1131" s="39" t="s">
        <v>1471</v>
      </c>
      <c r="D1131" s="40">
        <v>10</v>
      </c>
      <c r="E1131" s="109">
        <v>77.41</v>
      </c>
      <c r="F1131" s="187">
        <v>9.0299999999999994</v>
      </c>
      <c r="G1131" s="40">
        <f>ROUND(D1131*E1131,2)</f>
        <v>774.1</v>
      </c>
      <c r="H1131" s="40">
        <f>ROUND(D1131*F1131,2)</f>
        <v>90.3</v>
      </c>
      <c r="I1131" s="40">
        <f>G1131+H1131</f>
        <v>864.4</v>
      </c>
      <c r="J1131" s="40">
        <f t="shared" si="593"/>
        <v>204.43</v>
      </c>
      <c r="K1131" s="40">
        <f>I1131+J1131</f>
        <v>1068.83</v>
      </c>
      <c r="L1131" s="92">
        <f t="shared" si="595"/>
        <v>1.4063745508446622E-2</v>
      </c>
    </row>
    <row r="1132" spans="1:12" ht="30" customHeight="1">
      <c r="A1132" s="184" t="s">
        <v>1172</v>
      </c>
      <c r="B1132" s="252" t="s">
        <v>2536</v>
      </c>
      <c r="C1132" s="39" t="s">
        <v>1471</v>
      </c>
      <c r="D1132" s="40">
        <v>10</v>
      </c>
      <c r="E1132" s="109">
        <v>100.6</v>
      </c>
      <c r="F1132" s="187">
        <v>6.05</v>
      </c>
      <c r="G1132" s="40">
        <f>ROUND(D1132*E1132,2)</f>
        <v>1006</v>
      </c>
      <c r="H1132" s="40">
        <f>ROUND(D1132*F1132,2)</f>
        <v>60.5</v>
      </c>
      <c r="I1132" s="40">
        <f>G1132+H1132</f>
        <v>1066.5</v>
      </c>
      <c r="J1132" s="40">
        <f t="shared" si="593"/>
        <v>252.22</v>
      </c>
      <c r="K1132" s="40">
        <f>I1132+J1132</f>
        <v>1318.72</v>
      </c>
      <c r="L1132" s="92">
        <f t="shared" si="595"/>
        <v>1.7351816918404917E-2</v>
      </c>
    </row>
    <row r="1133" spans="1:12" ht="30" customHeight="1">
      <c r="A1133" s="184" t="s">
        <v>1173</v>
      </c>
      <c r="B1133" s="252" t="s">
        <v>2537</v>
      </c>
      <c r="C1133" s="39" t="s">
        <v>1471</v>
      </c>
      <c r="D1133" s="40">
        <v>10</v>
      </c>
      <c r="E1133" s="109">
        <v>18.463000000000001</v>
      </c>
      <c r="F1133" s="187">
        <v>5.46</v>
      </c>
      <c r="G1133" s="40">
        <f>ROUND(D1133*E1133,2)</f>
        <v>184.63</v>
      </c>
      <c r="H1133" s="40">
        <f>ROUND(D1133*F1133,2)</f>
        <v>54.6</v>
      </c>
      <c r="I1133" s="40">
        <f>G1133+H1133</f>
        <v>239.23</v>
      </c>
      <c r="J1133" s="40">
        <f t="shared" si="593"/>
        <v>56.58</v>
      </c>
      <c r="K1133" s="40">
        <f>I1133+J1133</f>
        <v>295.81</v>
      </c>
      <c r="L1133" s="92">
        <f t="shared" si="595"/>
        <v>3.8922902228170947E-3</v>
      </c>
    </row>
    <row r="1134" spans="1:12" s="265" customFormat="1" ht="30" customHeight="1">
      <c r="A1134" s="181" t="s">
        <v>1174</v>
      </c>
      <c r="B1134" s="160" t="s">
        <v>1451</v>
      </c>
      <c r="C1134" s="133"/>
      <c r="D1134" s="133"/>
      <c r="E1134" s="133"/>
      <c r="F1134" s="133"/>
      <c r="G1134" s="177">
        <f t="shared" ref="G1134:K1134" si="596">SUM(G1135:G1150)</f>
        <v>43930.62</v>
      </c>
      <c r="H1134" s="177">
        <f t="shared" si="596"/>
        <v>7575.4899999999989</v>
      </c>
      <c r="I1134" s="177">
        <f t="shared" si="596"/>
        <v>51506.110000000008</v>
      </c>
      <c r="J1134" s="177">
        <f t="shared" si="596"/>
        <v>12181.01</v>
      </c>
      <c r="K1134" s="177">
        <f t="shared" si="596"/>
        <v>63687.12000000001</v>
      </c>
      <c r="L1134" s="264">
        <f>SUM(L1135:L1150)</f>
        <v>0.83799991378039651</v>
      </c>
    </row>
    <row r="1135" spans="1:12" s="90" customFormat="1" ht="30" customHeight="1">
      <c r="A1135" s="184" t="s">
        <v>1175</v>
      </c>
      <c r="B1135" s="252" t="s">
        <v>2538</v>
      </c>
      <c r="C1135" s="39" t="s">
        <v>1514</v>
      </c>
      <c r="D1135" s="40">
        <v>100</v>
      </c>
      <c r="E1135" s="109">
        <v>8.1557999999999993</v>
      </c>
      <c r="F1135" s="187">
        <v>4.3680000000000003</v>
      </c>
      <c r="G1135" s="40">
        <f t="shared" ref="G1135:G1150" si="597">ROUND(D1135*E1135,2)</f>
        <v>815.58</v>
      </c>
      <c r="H1135" s="40">
        <f t="shared" ref="H1135:H1150" si="598">ROUND(D1135*F1135,2)</f>
        <v>436.8</v>
      </c>
      <c r="I1135" s="40">
        <f t="shared" ref="I1135:I1150" si="599">G1135+H1135</f>
        <v>1252.3800000000001</v>
      </c>
      <c r="J1135" s="40">
        <f t="shared" ref="J1135:J1150" si="600">ROUND($J$15*I1135,2)</f>
        <v>296.18</v>
      </c>
      <c r="K1135" s="40">
        <f t="shared" ref="K1135:K1150" si="601">I1135+J1135</f>
        <v>1548.5600000000002</v>
      </c>
      <c r="L1135" s="92">
        <f t="shared" si="595"/>
        <v>2.037606892074521E-2</v>
      </c>
    </row>
    <row r="1136" spans="1:12" s="90" customFormat="1" ht="30" customHeight="1">
      <c r="A1136" s="184" t="s">
        <v>1176</v>
      </c>
      <c r="B1136" s="252" t="s">
        <v>2539</v>
      </c>
      <c r="C1136" s="39" t="s">
        <v>1514</v>
      </c>
      <c r="D1136" s="40">
        <v>100</v>
      </c>
      <c r="E1136" s="109">
        <v>17.060400000000001</v>
      </c>
      <c r="F1136" s="187">
        <v>4.3680000000000003</v>
      </c>
      <c r="G1136" s="40">
        <f t="shared" si="597"/>
        <v>1706.04</v>
      </c>
      <c r="H1136" s="40">
        <f t="shared" si="598"/>
        <v>436.8</v>
      </c>
      <c r="I1136" s="40">
        <f t="shared" si="599"/>
        <v>2142.84</v>
      </c>
      <c r="J1136" s="40">
        <f t="shared" si="600"/>
        <v>506.77</v>
      </c>
      <c r="K1136" s="40">
        <f t="shared" si="601"/>
        <v>2649.61</v>
      </c>
      <c r="L1136" s="92">
        <f t="shared" si="595"/>
        <v>3.4863767611907653E-2</v>
      </c>
    </row>
    <row r="1137" spans="1:12" s="90" customFormat="1" ht="30" customHeight="1">
      <c r="A1137" s="184" t="s">
        <v>1177</v>
      </c>
      <c r="B1137" s="252" t="s">
        <v>2540</v>
      </c>
      <c r="C1137" s="39" t="s">
        <v>1514</v>
      </c>
      <c r="D1137" s="40">
        <v>100</v>
      </c>
      <c r="E1137" s="109">
        <v>19.386219999999998</v>
      </c>
      <c r="F1137" s="187">
        <v>4.4043999999999999</v>
      </c>
      <c r="G1137" s="40">
        <f t="shared" si="597"/>
        <v>1938.62</v>
      </c>
      <c r="H1137" s="40">
        <f t="shared" si="598"/>
        <v>440.44</v>
      </c>
      <c r="I1137" s="40">
        <f t="shared" si="599"/>
        <v>2379.06</v>
      </c>
      <c r="J1137" s="40">
        <f t="shared" si="600"/>
        <v>562.64</v>
      </c>
      <c r="K1137" s="40">
        <f t="shared" si="601"/>
        <v>2941.7</v>
      </c>
      <c r="L1137" s="92">
        <f t="shared" si="595"/>
        <v>3.8707109795007084E-2</v>
      </c>
    </row>
    <row r="1138" spans="1:12" s="90" customFormat="1" ht="30" customHeight="1">
      <c r="A1138" s="184" t="s">
        <v>1178</v>
      </c>
      <c r="B1138" s="252" t="s">
        <v>2541</v>
      </c>
      <c r="C1138" s="39" t="s">
        <v>1514</v>
      </c>
      <c r="D1138" s="40">
        <v>100</v>
      </c>
      <c r="E1138" s="109">
        <v>16.6371</v>
      </c>
      <c r="F1138" s="187">
        <v>4.3680000000000003</v>
      </c>
      <c r="G1138" s="40">
        <f t="shared" si="597"/>
        <v>1663.71</v>
      </c>
      <c r="H1138" s="40">
        <f t="shared" si="598"/>
        <v>436.8</v>
      </c>
      <c r="I1138" s="40">
        <f t="shared" si="599"/>
        <v>2100.5100000000002</v>
      </c>
      <c r="J1138" s="40">
        <f t="shared" si="600"/>
        <v>496.76</v>
      </c>
      <c r="K1138" s="40">
        <f t="shared" si="601"/>
        <v>2597.2700000000004</v>
      </c>
      <c r="L1138" s="92">
        <f t="shared" si="595"/>
        <v>3.4175073956310323E-2</v>
      </c>
    </row>
    <row r="1139" spans="1:12" s="90" customFormat="1" ht="30" customHeight="1">
      <c r="A1139" s="184" t="s">
        <v>1179</v>
      </c>
      <c r="B1139" s="252" t="s">
        <v>2542</v>
      </c>
      <c r="C1139" s="39" t="s">
        <v>1514</v>
      </c>
      <c r="D1139" s="40">
        <v>100</v>
      </c>
      <c r="E1139" s="109">
        <v>26.852399999999999</v>
      </c>
      <c r="F1139" s="187">
        <v>4.3680000000000003</v>
      </c>
      <c r="G1139" s="40">
        <f t="shared" si="597"/>
        <v>2685.24</v>
      </c>
      <c r="H1139" s="40">
        <f t="shared" si="598"/>
        <v>436.8</v>
      </c>
      <c r="I1139" s="40">
        <f t="shared" si="599"/>
        <v>3122.04</v>
      </c>
      <c r="J1139" s="40">
        <f t="shared" si="600"/>
        <v>738.35</v>
      </c>
      <c r="K1139" s="40">
        <f t="shared" si="601"/>
        <v>3860.39</v>
      </c>
      <c r="L1139" s="92">
        <f t="shared" si="595"/>
        <v>5.0795301893988995E-2</v>
      </c>
    </row>
    <row r="1140" spans="1:12" s="90" customFormat="1" ht="30" customHeight="1">
      <c r="A1140" s="184" t="s">
        <v>1180</v>
      </c>
      <c r="B1140" s="252" t="s">
        <v>2543</v>
      </c>
      <c r="C1140" s="39" t="s">
        <v>1471</v>
      </c>
      <c r="D1140" s="40">
        <v>50</v>
      </c>
      <c r="E1140" s="109">
        <v>30.774000000000001</v>
      </c>
      <c r="F1140" s="187">
        <v>7.28</v>
      </c>
      <c r="G1140" s="40">
        <f t="shared" si="597"/>
        <v>1538.7</v>
      </c>
      <c r="H1140" s="40">
        <f t="shared" si="598"/>
        <v>364</v>
      </c>
      <c r="I1140" s="40">
        <f t="shared" si="599"/>
        <v>1902.7</v>
      </c>
      <c r="J1140" s="40">
        <f t="shared" si="600"/>
        <v>449.98</v>
      </c>
      <c r="K1140" s="40">
        <f t="shared" si="601"/>
        <v>2352.6800000000003</v>
      </c>
      <c r="L1140" s="92">
        <f t="shared" si="595"/>
        <v>3.095674034487449E-2</v>
      </c>
    </row>
    <row r="1141" spans="1:12" s="90" customFormat="1" ht="30" customHeight="1">
      <c r="A1141" s="184" t="s">
        <v>1181</v>
      </c>
      <c r="B1141" s="252" t="s">
        <v>2544</v>
      </c>
      <c r="C1141" s="39" t="s">
        <v>1471</v>
      </c>
      <c r="D1141" s="40">
        <v>50</v>
      </c>
      <c r="E1141" s="109">
        <v>80.844000000000008</v>
      </c>
      <c r="F1141" s="187">
        <v>7.28</v>
      </c>
      <c r="G1141" s="40">
        <f t="shared" si="597"/>
        <v>4042.2</v>
      </c>
      <c r="H1141" s="40">
        <f t="shared" si="598"/>
        <v>364</v>
      </c>
      <c r="I1141" s="40">
        <f t="shared" si="599"/>
        <v>4406.2</v>
      </c>
      <c r="J1141" s="40">
        <f t="shared" si="600"/>
        <v>1042.05</v>
      </c>
      <c r="K1141" s="40">
        <f t="shared" si="601"/>
        <v>5448.25</v>
      </c>
      <c r="L1141" s="92">
        <f t="shared" si="595"/>
        <v>7.1688483169815881E-2</v>
      </c>
    </row>
    <row r="1142" spans="1:12" s="90" customFormat="1" ht="30" customHeight="1">
      <c r="A1142" s="184" t="s">
        <v>1452</v>
      </c>
      <c r="B1142" s="252" t="s">
        <v>2545</v>
      </c>
      <c r="C1142" s="39" t="s">
        <v>1471</v>
      </c>
      <c r="D1142" s="40">
        <v>50</v>
      </c>
      <c r="E1142" s="109">
        <v>142.084</v>
      </c>
      <c r="F1142" s="187">
        <v>7.28</v>
      </c>
      <c r="G1142" s="40">
        <f t="shared" si="597"/>
        <v>7104.2</v>
      </c>
      <c r="H1142" s="40">
        <f t="shared" si="598"/>
        <v>364</v>
      </c>
      <c r="I1142" s="40">
        <f t="shared" si="599"/>
        <v>7468.2</v>
      </c>
      <c r="J1142" s="40">
        <f t="shared" si="600"/>
        <v>1766.21</v>
      </c>
      <c r="K1142" s="40">
        <f t="shared" si="601"/>
        <v>9234.41</v>
      </c>
      <c r="L1142" s="92">
        <f t="shared" si="595"/>
        <v>0.12150706114223457</v>
      </c>
    </row>
    <row r="1143" spans="1:12" s="90" customFormat="1" ht="30" customHeight="1">
      <c r="A1143" s="184" t="s">
        <v>1453</v>
      </c>
      <c r="B1143" s="252" t="s">
        <v>2546</v>
      </c>
      <c r="C1143" s="39" t="s">
        <v>1489</v>
      </c>
      <c r="D1143" s="40">
        <v>50</v>
      </c>
      <c r="E1143" s="109">
        <v>73.042000000000002</v>
      </c>
      <c r="F1143" s="187">
        <v>4.0819999999999999</v>
      </c>
      <c r="G1143" s="40">
        <f t="shared" si="597"/>
        <v>3652.1</v>
      </c>
      <c r="H1143" s="40">
        <f t="shared" si="598"/>
        <v>204.1</v>
      </c>
      <c r="I1143" s="40">
        <f t="shared" si="599"/>
        <v>3856.2</v>
      </c>
      <c r="J1143" s="40">
        <f t="shared" si="600"/>
        <v>911.98</v>
      </c>
      <c r="K1143" s="40">
        <f t="shared" si="601"/>
        <v>4768.18</v>
      </c>
      <c r="L1143" s="92">
        <f t="shared" si="595"/>
        <v>6.2740070973368089E-2</v>
      </c>
    </row>
    <row r="1144" spans="1:12" s="90" customFormat="1" ht="30" customHeight="1">
      <c r="A1144" s="184" t="s">
        <v>1454</v>
      </c>
      <c r="B1144" s="252" t="s">
        <v>2547</v>
      </c>
      <c r="C1144" s="39" t="s">
        <v>1471</v>
      </c>
      <c r="D1144" s="40">
        <v>50</v>
      </c>
      <c r="E1144" s="109">
        <v>3.6230000000000002</v>
      </c>
      <c r="F1144" s="187">
        <v>5.681</v>
      </c>
      <c r="G1144" s="40">
        <f t="shared" si="597"/>
        <v>181.15</v>
      </c>
      <c r="H1144" s="40">
        <f t="shared" si="598"/>
        <v>284.05</v>
      </c>
      <c r="I1144" s="40">
        <f t="shared" si="599"/>
        <v>465.20000000000005</v>
      </c>
      <c r="J1144" s="40">
        <f t="shared" si="600"/>
        <v>110.02</v>
      </c>
      <c r="K1144" s="40">
        <f t="shared" si="601"/>
        <v>575.22</v>
      </c>
      <c r="L1144" s="92">
        <f t="shared" si="595"/>
        <v>7.5687880124703337E-3</v>
      </c>
    </row>
    <row r="1145" spans="1:12" s="90" customFormat="1" ht="30" customHeight="1">
      <c r="A1145" s="184" t="s">
        <v>1455</v>
      </c>
      <c r="B1145" s="252" t="s">
        <v>2548</v>
      </c>
      <c r="C1145" s="39" t="s">
        <v>1471</v>
      </c>
      <c r="D1145" s="40">
        <v>50</v>
      </c>
      <c r="E1145" s="109">
        <v>2.9630000000000001</v>
      </c>
      <c r="F1145" s="187">
        <v>5.681</v>
      </c>
      <c r="G1145" s="40">
        <f t="shared" si="597"/>
        <v>148.15</v>
      </c>
      <c r="H1145" s="40">
        <f t="shared" si="598"/>
        <v>284.05</v>
      </c>
      <c r="I1145" s="40">
        <f t="shared" si="599"/>
        <v>432.20000000000005</v>
      </c>
      <c r="J1145" s="40">
        <f t="shared" si="600"/>
        <v>102.21</v>
      </c>
      <c r="K1145" s="40">
        <f t="shared" si="601"/>
        <v>534.41000000000008</v>
      </c>
      <c r="L1145" s="92">
        <f t="shared" si="595"/>
        <v>7.0318069638473472E-3</v>
      </c>
    </row>
    <row r="1146" spans="1:12" s="90" customFormat="1" ht="30" customHeight="1">
      <c r="A1146" s="184" t="s">
        <v>1456</v>
      </c>
      <c r="B1146" s="252" t="s">
        <v>2549</v>
      </c>
      <c r="C1146" s="39" t="s">
        <v>1471</v>
      </c>
      <c r="D1146" s="40">
        <v>50</v>
      </c>
      <c r="E1146" s="109">
        <v>23.105</v>
      </c>
      <c r="F1146" s="187">
        <v>9.3210000000000015</v>
      </c>
      <c r="G1146" s="40">
        <f t="shared" si="597"/>
        <v>1155.25</v>
      </c>
      <c r="H1146" s="40">
        <f t="shared" si="598"/>
        <v>466.05</v>
      </c>
      <c r="I1146" s="40">
        <f t="shared" si="599"/>
        <v>1621.3</v>
      </c>
      <c r="J1146" s="40">
        <f t="shared" si="600"/>
        <v>383.43</v>
      </c>
      <c r="K1146" s="40">
        <f t="shared" si="601"/>
        <v>2004.73</v>
      </c>
      <c r="L1146" s="92">
        <f t="shared" si="595"/>
        <v>2.6378388081498644E-2</v>
      </c>
    </row>
    <row r="1147" spans="1:12" s="90" customFormat="1" ht="30" customHeight="1">
      <c r="A1147" s="184" t="s">
        <v>1457</v>
      </c>
      <c r="B1147" s="252" t="s">
        <v>2550</v>
      </c>
      <c r="C1147" s="39" t="s">
        <v>1471</v>
      </c>
      <c r="D1147" s="40">
        <v>10</v>
      </c>
      <c r="E1147" s="109">
        <v>340.322</v>
      </c>
      <c r="F1147" s="187">
        <v>76.44</v>
      </c>
      <c r="G1147" s="40">
        <f t="shared" si="597"/>
        <v>3403.22</v>
      </c>
      <c r="H1147" s="40">
        <f t="shared" si="598"/>
        <v>764.4</v>
      </c>
      <c r="I1147" s="40">
        <f t="shared" si="599"/>
        <v>4167.62</v>
      </c>
      <c r="J1147" s="40">
        <f t="shared" si="600"/>
        <v>985.63</v>
      </c>
      <c r="K1147" s="40">
        <f t="shared" si="601"/>
        <v>5153.25</v>
      </c>
      <c r="L1147" s="92">
        <f t="shared" si="595"/>
        <v>6.7806850987905051E-2</v>
      </c>
    </row>
    <row r="1148" spans="1:12" s="90" customFormat="1" ht="30" customHeight="1">
      <c r="A1148" s="184" t="s">
        <v>1458</v>
      </c>
      <c r="B1148" s="252" t="s">
        <v>2551</v>
      </c>
      <c r="C1148" s="39" t="s">
        <v>1471</v>
      </c>
      <c r="D1148" s="40">
        <v>10</v>
      </c>
      <c r="E1148" s="109">
        <v>460.88200000000001</v>
      </c>
      <c r="F1148" s="187">
        <v>76.44</v>
      </c>
      <c r="G1148" s="40">
        <f t="shared" si="597"/>
        <v>4608.82</v>
      </c>
      <c r="H1148" s="40">
        <f t="shared" si="598"/>
        <v>764.4</v>
      </c>
      <c r="I1148" s="40">
        <f t="shared" si="599"/>
        <v>5373.2199999999993</v>
      </c>
      <c r="J1148" s="40">
        <f t="shared" si="600"/>
        <v>1270.75</v>
      </c>
      <c r="K1148" s="40">
        <f t="shared" si="601"/>
        <v>6643.9699999999993</v>
      </c>
      <c r="L1148" s="92">
        <f t="shared" si="595"/>
        <v>8.7421856839491871E-2</v>
      </c>
    </row>
    <row r="1149" spans="1:12" s="90" customFormat="1" ht="30" customHeight="1">
      <c r="A1149" s="184" t="s">
        <v>1459</v>
      </c>
      <c r="B1149" s="252" t="s">
        <v>2552</v>
      </c>
      <c r="C1149" s="39" t="s">
        <v>1471</v>
      </c>
      <c r="D1149" s="40">
        <v>10</v>
      </c>
      <c r="E1149" s="109">
        <v>336.88200000000001</v>
      </c>
      <c r="F1149" s="187">
        <v>76.44</v>
      </c>
      <c r="G1149" s="40">
        <f t="shared" si="597"/>
        <v>3368.82</v>
      </c>
      <c r="H1149" s="40">
        <f t="shared" si="598"/>
        <v>764.4</v>
      </c>
      <c r="I1149" s="40">
        <f t="shared" si="599"/>
        <v>4133.22</v>
      </c>
      <c r="J1149" s="40">
        <f t="shared" si="600"/>
        <v>977.49</v>
      </c>
      <c r="K1149" s="40">
        <f t="shared" si="601"/>
        <v>5110.71</v>
      </c>
      <c r="L1149" s="92">
        <f t="shared" si="595"/>
        <v>6.7247106469198306E-2</v>
      </c>
    </row>
    <row r="1150" spans="1:12" s="90" customFormat="1" ht="30" customHeight="1">
      <c r="A1150" s="184" t="s">
        <v>1460</v>
      </c>
      <c r="B1150" s="252" t="s">
        <v>2553</v>
      </c>
      <c r="C1150" s="39" t="s">
        <v>1471</v>
      </c>
      <c r="D1150" s="40">
        <v>10</v>
      </c>
      <c r="E1150" s="109">
        <v>591.88199999999995</v>
      </c>
      <c r="F1150" s="187">
        <v>76.44</v>
      </c>
      <c r="G1150" s="40">
        <f t="shared" si="597"/>
        <v>5918.82</v>
      </c>
      <c r="H1150" s="40">
        <f t="shared" si="598"/>
        <v>764.4</v>
      </c>
      <c r="I1150" s="40">
        <f t="shared" si="599"/>
        <v>6683.2199999999993</v>
      </c>
      <c r="J1150" s="40">
        <f t="shared" si="600"/>
        <v>1580.56</v>
      </c>
      <c r="K1150" s="40">
        <f t="shared" si="601"/>
        <v>8263.7799999999988</v>
      </c>
      <c r="L1150" s="92">
        <f t="shared" si="595"/>
        <v>0.10873543861773247</v>
      </c>
    </row>
    <row r="1151" spans="1:12" s="38" customFormat="1" ht="30" customHeight="1">
      <c r="A1151" s="181" t="s">
        <v>1461</v>
      </c>
      <c r="B1151" s="160" t="s">
        <v>217</v>
      </c>
      <c r="C1151" s="133"/>
      <c r="D1151" s="133"/>
      <c r="E1151" s="133"/>
      <c r="F1151" s="133"/>
      <c r="G1151" s="177">
        <f t="shared" ref="G1151:L1151" si="602">SUM(G1152:G1158)</f>
        <v>26185.140000000003</v>
      </c>
      <c r="H1151" s="177">
        <f t="shared" si="602"/>
        <v>44022.62</v>
      </c>
      <c r="I1151" s="177">
        <f t="shared" si="602"/>
        <v>70207.759999999995</v>
      </c>
      <c r="J1151" s="177">
        <f t="shared" si="602"/>
        <v>16603.93</v>
      </c>
      <c r="K1151" s="177">
        <f t="shared" si="602"/>
        <v>86811.69</v>
      </c>
      <c r="L1151" s="264">
        <f t="shared" si="602"/>
        <v>1.1422747446442938</v>
      </c>
    </row>
    <row r="1152" spans="1:12" ht="30" customHeight="1">
      <c r="A1152" s="184" t="s">
        <v>1462</v>
      </c>
      <c r="B1152" s="252" t="s">
        <v>2554</v>
      </c>
      <c r="C1152" s="39" t="s">
        <v>2555</v>
      </c>
      <c r="D1152" s="40">
        <v>800</v>
      </c>
      <c r="E1152" s="109">
        <v>10.42</v>
      </c>
      <c r="F1152" s="187">
        <v>36.4</v>
      </c>
      <c r="G1152" s="40">
        <f t="shared" ref="G1152:G1158" si="603">ROUND(D1152*E1152,2)</f>
        <v>8336</v>
      </c>
      <c r="H1152" s="40">
        <f t="shared" ref="H1152:H1158" si="604">ROUND(D1152*F1152,2)</f>
        <v>29120</v>
      </c>
      <c r="I1152" s="40">
        <f t="shared" ref="I1152:I1158" si="605">G1152+H1152</f>
        <v>37456</v>
      </c>
      <c r="J1152" s="40">
        <f t="shared" ref="J1152:J1158" si="606">ROUND($J$15*I1152,2)</f>
        <v>8858.23</v>
      </c>
      <c r="K1152" s="40">
        <f t="shared" ref="K1152:K1158" si="607">I1152+J1152</f>
        <v>46314.229999999996</v>
      </c>
      <c r="L1152" s="92">
        <f t="shared" ref="L1152:L1158" si="608">K1152/$K$1159*100</f>
        <v>0.60940612084210188</v>
      </c>
    </row>
    <row r="1153" spans="1:12" ht="30" customHeight="1">
      <c r="A1153" s="184" t="s">
        <v>1463</v>
      </c>
      <c r="B1153" s="252" t="s">
        <v>2556</v>
      </c>
      <c r="C1153" s="39" t="s">
        <v>1500</v>
      </c>
      <c r="D1153" s="40">
        <v>25</v>
      </c>
      <c r="E1153" s="109">
        <v>5.21</v>
      </c>
      <c r="F1153" s="187">
        <v>20.41</v>
      </c>
      <c r="G1153" s="40">
        <f>ROUND(D1153*E1153,2)</f>
        <v>130.25</v>
      </c>
      <c r="H1153" s="40">
        <f>ROUND(D1153*F1153,2)</f>
        <v>510.25</v>
      </c>
      <c r="I1153" s="40">
        <f>G1153+H1153</f>
        <v>640.5</v>
      </c>
      <c r="J1153" s="40">
        <f t="shared" si="606"/>
        <v>151.47999999999999</v>
      </c>
      <c r="K1153" s="40">
        <f>I1153+J1153</f>
        <v>791.98</v>
      </c>
      <c r="L1153" s="92">
        <f t="shared" si="608"/>
        <v>1.0420932391287253E-2</v>
      </c>
    </row>
    <row r="1154" spans="1:12" ht="30" customHeight="1">
      <c r="A1154" s="184" t="s">
        <v>1464</v>
      </c>
      <c r="B1154" s="252" t="s">
        <v>2557</v>
      </c>
      <c r="C1154" s="39" t="s">
        <v>1471</v>
      </c>
      <c r="D1154" s="40">
        <v>10</v>
      </c>
      <c r="E1154" s="109">
        <v>780.42</v>
      </c>
      <c r="F1154" s="187">
        <v>218.4</v>
      </c>
      <c r="G1154" s="40">
        <f t="shared" si="603"/>
        <v>7804.2</v>
      </c>
      <c r="H1154" s="40">
        <f t="shared" si="604"/>
        <v>2184</v>
      </c>
      <c r="I1154" s="40">
        <f t="shared" si="605"/>
        <v>9988.2000000000007</v>
      </c>
      <c r="J1154" s="40">
        <f t="shared" si="606"/>
        <v>2362.1799999999998</v>
      </c>
      <c r="K1154" s="40">
        <f t="shared" si="607"/>
        <v>12350.380000000001</v>
      </c>
      <c r="L1154" s="92">
        <f t="shared" si="608"/>
        <v>0.16250722870111151</v>
      </c>
    </row>
    <row r="1155" spans="1:12" ht="30" customHeight="1">
      <c r="A1155" s="184" t="s">
        <v>1465</v>
      </c>
      <c r="B1155" s="252" t="s">
        <v>2558</v>
      </c>
      <c r="C1155" s="39" t="s">
        <v>2555</v>
      </c>
      <c r="D1155" s="40">
        <v>500</v>
      </c>
      <c r="E1155" s="109">
        <v>2.0840000000000001</v>
      </c>
      <c r="F1155" s="187">
        <v>7.28</v>
      </c>
      <c r="G1155" s="40">
        <f t="shared" si="603"/>
        <v>1042</v>
      </c>
      <c r="H1155" s="40">
        <f t="shared" si="604"/>
        <v>3640</v>
      </c>
      <c r="I1155" s="40">
        <f t="shared" si="605"/>
        <v>4682</v>
      </c>
      <c r="J1155" s="40">
        <f t="shared" si="606"/>
        <v>1107.28</v>
      </c>
      <c r="K1155" s="40">
        <f t="shared" si="607"/>
        <v>5789.28</v>
      </c>
      <c r="L1155" s="92">
        <f t="shared" si="608"/>
        <v>7.6175781552856731E-2</v>
      </c>
    </row>
    <row r="1156" spans="1:12" ht="30" customHeight="1">
      <c r="A1156" s="184" t="s">
        <v>1466</v>
      </c>
      <c r="B1156" s="252" t="s">
        <v>2559</v>
      </c>
      <c r="C1156" s="39" t="s">
        <v>1489</v>
      </c>
      <c r="D1156" s="40">
        <v>15</v>
      </c>
      <c r="E1156" s="109">
        <v>438.68600000000004</v>
      </c>
      <c r="F1156" s="187">
        <v>37.357999999999997</v>
      </c>
      <c r="G1156" s="40">
        <f t="shared" si="603"/>
        <v>6580.29</v>
      </c>
      <c r="H1156" s="40">
        <f t="shared" si="604"/>
        <v>560.37</v>
      </c>
      <c r="I1156" s="40">
        <f t="shared" si="605"/>
        <v>7140.66</v>
      </c>
      <c r="J1156" s="40">
        <f t="shared" si="606"/>
        <v>1688.74</v>
      </c>
      <c r="K1156" s="40">
        <f t="shared" si="607"/>
        <v>8829.4</v>
      </c>
      <c r="L1156" s="92">
        <f t="shared" si="608"/>
        <v>0.11617790910835081</v>
      </c>
    </row>
    <row r="1157" spans="1:12" ht="30" customHeight="1">
      <c r="A1157" s="184" t="s">
        <v>1467</v>
      </c>
      <c r="B1157" s="252" t="s">
        <v>2560</v>
      </c>
      <c r="C1157" s="39" t="s">
        <v>1514</v>
      </c>
      <c r="D1157" s="40">
        <v>1200</v>
      </c>
      <c r="E1157" s="109">
        <v>0.52100000000000002</v>
      </c>
      <c r="F1157" s="187">
        <v>1.82</v>
      </c>
      <c r="G1157" s="40">
        <f t="shared" si="603"/>
        <v>625.20000000000005</v>
      </c>
      <c r="H1157" s="40">
        <f t="shared" si="604"/>
        <v>2184</v>
      </c>
      <c r="I1157" s="40">
        <f t="shared" si="605"/>
        <v>2809.2</v>
      </c>
      <c r="J1157" s="40">
        <f t="shared" si="606"/>
        <v>664.37</v>
      </c>
      <c r="K1157" s="40">
        <f t="shared" si="607"/>
        <v>3473.5699999999997</v>
      </c>
      <c r="L1157" s="92">
        <f t="shared" si="608"/>
        <v>4.5705495247864422E-2</v>
      </c>
    </row>
    <row r="1158" spans="1:12" ht="30" customHeight="1">
      <c r="A1158" s="184" t="s">
        <v>1468</v>
      </c>
      <c r="B1158" s="252" t="s">
        <v>2561</v>
      </c>
      <c r="C1158" s="39" t="s">
        <v>1471</v>
      </c>
      <c r="D1158" s="164">
        <v>10</v>
      </c>
      <c r="E1158" s="109">
        <v>166.72</v>
      </c>
      <c r="F1158" s="187">
        <v>582.4</v>
      </c>
      <c r="G1158" s="164">
        <f t="shared" si="603"/>
        <v>1667.2</v>
      </c>
      <c r="H1158" s="164">
        <f t="shared" si="604"/>
        <v>5824</v>
      </c>
      <c r="I1158" s="164">
        <f t="shared" si="605"/>
        <v>7491.2</v>
      </c>
      <c r="J1158" s="164">
        <f t="shared" si="606"/>
        <v>1771.65</v>
      </c>
      <c r="K1158" s="164">
        <f t="shared" si="607"/>
        <v>9262.85</v>
      </c>
      <c r="L1158" s="165">
        <f t="shared" si="608"/>
        <v>0.12188127680072115</v>
      </c>
    </row>
    <row r="1159" spans="1:12" ht="30" customHeight="1">
      <c r="A1159" s="105"/>
      <c r="B1159" s="157" t="s">
        <v>50</v>
      </c>
      <c r="C1159" s="106"/>
      <c r="D1159" s="107"/>
      <c r="E1159" s="107"/>
      <c r="F1159" s="107"/>
      <c r="G1159" s="108">
        <f t="shared" ref="G1159:L1159" si="609">G17+G610+G739</f>
        <v>4989771.3100000005</v>
      </c>
      <c r="H1159" s="108">
        <f t="shared" si="609"/>
        <v>1156540.8099999998</v>
      </c>
      <c r="I1159" s="108">
        <f t="shared" si="609"/>
        <v>6146312.1200000001</v>
      </c>
      <c r="J1159" s="108">
        <f t="shared" si="609"/>
        <v>1453583.6500000001</v>
      </c>
      <c r="K1159" s="108">
        <f t="shared" si="609"/>
        <v>7599895.7700000014</v>
      </c>
      <c r="L1159" s="267">
        <f t="shared" si="609"/>
        <v>100</v>
      </c>
    </row>
    <row r="1160" spans="1:12">
      <c r="A1160" s="90"/>
      <c r="B1160" s="161"/>
      <c r="C1160" s="91"/>
      <c r="L1160" s="90"/>
    </row>
    <row r="1161" spans="1:12" ht="20.100000000000001" customHeight="1">
      <c r="A1161" s="90"/>
      <c r="B1161" s="98" t="s">
        <v>132</v>
      </c>
      <c r="C1161" s="322">
        <f>H1159</f>
        <v>1156540.8099999998</v>
      </c>
      <c r="D1161" s="323"/>
      <c r="L1161" s="90"/>
    </row>
    <row r="1162" spans="1:12" ht="20.100000000000001" customHeight="1">
      <c r="A1162" s="90"/>
      <c r="B1162" s="99" t="s">
        <v>133</v>
      </c>
      <c r="C1162" s="322">
        <f>G1159</f>
        <v>4989771.3100000005</v>
      </c>
      <c r="D1162" s="323"/>
      <c r="L1162" s="90"/>
    </row>
    <row r="1163" spans="1:12" ht="20.100000000000001" customHeight="1">
      <c r="A1163" s="90"/>
      <c r="B1163" s="99" t="s">
        <v>134</v>
      </c>
      <c r="C1163" s="322">
        <f>I1159</f>
        <v>6146312.1200000001</v>
      </c>
      <c r="D1163" s="323"/>
      <c r="L1163" s="90"/>
    </row>
    <row r="1164" spans="1:12" ht="20.100000000000001" customHeight="1">
      <c r="A1164" s="90"/>
      <c r="B1164" s="99" t="s">
        <v>135</v>
      </c>
      <c r="C1164" s="322">
        <f>J1159</f>
        <v>1453583.6500000001</v>
      </c>
      <c r="D1164" s="323"/>
      <c r="L1164" s="90"/>
    </row>
    <row r="1165" spans="1:12" ht="20.100000000000001" customHeight="1">
      <c r="A1165" s="90"/>
      <c r="B1165" s="188" t="s">
        <v>136</v>
      </c>
      <c r="C1165" s="324">
        <f>K1159</f>
        <v>7599895.7700000014</v>
      </c>
      <c r="D1165" s="325"/>
      <c r="L1165" s="90"/>
    </row>
    <row r="1166" spans="1:12" s="115" customFormat="1" ht="18">
      <c r="A1166" s="111"/>
      <c r="B1166" s="112"/>
      <c r="C1166" s="113"/>
      <c r="D1166" s="113"/>
      <c r="E1166" s="114"/>
      <c r="F1166" s="114"/>
      <c r="G1166" s="114"/>
      <c r="H1166" s="114"/>
      <c r="I1166" s="114"/>
      <c r="J1166" s="114"/>
      <c r="K1166" s="114"/>
      <c r="L1166" s="111"/>
    </row>
    <row r="1167" spans="1:12" ht="15" customHeight="1">
      <c r="A1167" s="90"/>
      <c r="B1167" s="139" t="s">
        <v>220</v>
      </c>
      <c r="C1167" s="139"/>
      <c r="D1167" s="139"/>
      <c r="E1167" s="139"/>
      <c r="F1167" s="139"/>
      <c r="G1167" s="139"/>
      <c r="H1167" s="139"/>
      <c r="I1167" s="139"/>
      <c r="L1167" s="90"/>
    </row>
    <row r="1168" spans="1:12">
      <c r="A1168" s="90"/>
      <c r="B1168" s="158"/>
      <c r="C1168" s="100"/>
      <c r="D1168" s="100"/>
      <c r="L1168" s="90"/>
    </row>
    <row r="1169" spans="1:12">
      <c r="A1169" s="90"/>
      <c r="B1169" s="268" t="s">
        <v>228</v>
      </c>
      <c r="C1169" s="101"/>
      <c r="D1169" s="102"/>
      <c r="L1169" s="90"/>
    </row>
    <row r="1170" spans="1:12">
      <c r="A1170" s="90"/>
      <c r="B1170" s="269" t="s">
        <v>229</v>
      </c>
      <c r="C1170" s="103" t="s">
        <v>5</v>
      </c>
      <c r="D1170" s="104"/>
      <c r="L1170" s="90"/>
    </row>
    <row r="1171" spans="1:12" ht="19.5">
      <c r="A1171" s="90"/>
      <c r="B1171" s="271" t="s">
        <v>398</v>
      </c>
      <c r="C1171" s="306" t="s">
        <v>399</v>
      </c>
      <c r="D1171" s="307"/>
      <c r="L1171" s="90"/>
    </row>
    <row r="1172" spans="1:12">
      <c r="A1172" s="90"/>
      <c r="B1172" s="272" t="s">
        <v>137</v>
      </c>
      <c r="C1172" s="270" t="s">
        <v>230</v>
      </c>
      <c r="D1172" s="104"/>
      <c r="L1172" s="90"/>
    </row>
    <row r="1173" spans="1:12" ht="42" customHeight="1">
      <c r="A1173" s="90"/>
      <c r="B1173" s="273"/>
      <c r="C1173" s="308">
        <v>12630303</v>
      </c>
      <c r="D1173" s="284"/>
      <c r="L1173" s="90"/>
    </row>
    <row r="1174" spans="1:12">
      <c r="A1174" s="90"/>
      <c r="B1174" s="161"/>
      <c r="C1174" s="91"/>
      <c r="L1174" s="90"/>
    </row>
    <row r="1175" spans="1:12">
      <c r="A1175" s="90"/>
      <c r="B1175" s="161"/>
      <c r="C1175" s="91"/>
      <c r="L1175" s="90"/>
    </row>
    <row r="1176" spans="1:12">
      <c r="A1176" s="90"/>
      <c r="B1176" s="161"/>
      <c r="C1176" s="91"/>
      <c r="L1176" s="90"/>
    </row>
    <row r="1177" spans="1:12">
      <c r="A1177" s="90"/>
      <c r="B1177" s="161"/>
      <c r="C1177" s="91"/>
      <c r="L1177" s="90"/>
    </row>
    <row r="1178" spans="1:12">
      <c r="A1178" s="90"/>
      <c r="B1178" s="161"/>
      <c r="C1178" s="91"/>
      <c r="L1178" s="90"/>
    </row>
    <row r="1179" spans="1:12">
      <c r="A1179" s="90"/>
      <c r="B1179" s="161"/>
      <c r="C1179" s="91"/>
      <c r="L1179" s="90"/>
    </row>
    <row r="1180" spans="1:12">
      <c r="A1180" s="90"/>
      <c r="B1180" s="161"/>
      <c r="C1180" s="91"/>
      <c r="L1180" s="90"/>
    </row>
    <row r="1181" spans="1:12">
      <c r="A1181" s="90"/>
      <c r="B1181" s="161"/>
      <c r="C1181" s="91"/>
      <c r="L1181" s="90"/>
    </row>
    <row r="1182" spans="1:12">
      <c r="A1182" s="90"/>
      <c r="B1182" s="161"/>
      <c r="C1182" s="91"/>
      <c r="L1182" s="90"/>
    </row>
    <row r="1183" spans="1:12">
      <c r="A1183" s="90"/>
      <c r="B1183" s="161"/>
      <c r="C1183" s="91"/>
      <c r="L1183" s="90"/>
    </row>
    <row r="1184" spans="1:12">
      <c r="A1184" s="90"/>
      <c r="B1184" s="161"/>
      <c r="C1184" s="91"/>
      <c r="L1184" s="90"/>
    </row>
    <row r="1185" spans="1:12">
      <c r="A1185" s="90"/>
      <c r="B1185" s="161"/>
      <c r="C1185" s="91"/>
      <c r="H1185" s="90"/>
      <c r="I1185" s="90"/>
      <c r="J1185" s="90"/>
      <c r="K1185" s="90"/>
      <c r="L1185" s="90"/>
    </row>
    <row r="1186" spans="1:12">
      <c r="A1186" s="90"/>
      <c r="B1186" s="161"/>
      <c r="C1186" s="91"/>
      <c r="L1186" s="90"/>
    </row>
    <row r="1187" spans="1:12">
      <c r="A1187" s="90"/>
      <c r="B1187" s="161"/>
      <c r="C1187" s="91"/>
      <c r="L1187" s="90"/>
    </row>
    <row r="1188" spans="1:12">
      <c r="A1188" s="90"/>
      <c r="B1188" s="161"/>
      <c r="C1188" s="91"/>
      <c r="L1188" s="90"/>
    </row>
    <row r="1189" spans="1:12">
      <c r="A1189" s="90"/>
      <c r="B1189" s="161"/>
      <c r="C1189" s="91"/>
      <c r="L1189" s="90"/>
    </row>
    <row r="1190" spans="1:12">
      <c r="A1190" s="90"/>
      <c r="B1190" s="161"/>
      <c r="C1190" s="91"/>
      <c r="L1190" s="90"/>
    </row>
    <row r="1191" spans="1:12">
      <c r="A1191" s="90"/>
      <c r="B1191" s="161"/>
      <c r="C1191" s="91"/>
      <c r="L1191" s="90"/>
    </row>
    <row r="1192" spans="1:12">
      <c r="A1192" s="90"/>
      <c r="B1192" s="161"/>
      <c r="C1192" s="91"/>
      <c r="L1192" s="90"/>
    </row>
    <row r="1193" spans="1:12">
      <c r="A1193" s="90"/>
      <c r="B1193" s="161"/>
      <c r="C1193" s="91"/>
      <c r="L1193" s="90"/>
    </row>
    <row r="1194" spans="1:12">
      <c r="A1194" s="90"/>
      <c r="B1194" s="161"/>
      <c r="C1194" s="91"/>
      <c r="L1194" s="90"/>
    </row>
    <row r="1195" spans="1:12">
      <c r="A1195" s="90"/>
      <c r="B1195" s="161"/>
      <c r="C1195" s="91"/>
      <c r="L1195" s="90"/>
    </row>
    <row r="1196" spans="1:12">
      <c r="A1196" s="90"/>
      <c r="B1196" s="161"/>
      <c r="C1196" s="91"/>
      <c r="L1196" s="90"/>
    </row>
    <row r="1197" spans="1:12">
      <c r="A1197" s="90"/>
      <c r="B1197" s="161"/>
      <c r="C1197" s="91"/>
      <c r="L1197" s="90"/>
    </row>
    <row r="1198" spans="1:12">
      <c r="A1198" s="90"/>
      <c r="B1198" s="161"/>
      <c r="C1198" s="91"/>
      <c r="L1198" s="90"/>
    </row>
    <row r="1199" spans="1:12">
      <c r="A1199" s="90"/>
      <c r="B1199" s="161"/>
      <c r="C1199" s="91"/>
      <c r="L1199" s="90"/>
    </row>
    <row r="1200" spans="1:12">
      <c r="A1200" s="90"/>
      <c r="B1200" s="161"/>
      <c r="C1200" s="91"/>
      <c r="L1200" s="90"/>
    </row>
    <row r="1201" spans="1:12">
      <c r="A1201" s="90"/>
      <c r="B1201" s="161"/>
      <c r="C1201" s="91"/>
      <c r="L1201" s="90"/>
    </row>
    <row r="1202" spans="1:12">
      <c r="A1202" s="90"/>
      <c r="B1202" s="161"/>
      <c r="C1202" s="91"/>
      <c r="L1202" s="90"/>
    </row>
    <row r="1203" spans="1:12">
      <c r="A1203" s="90"/>
      <c r="B1203" s="161"/>
      <c r="C1203" s="91"/>
      <c r="L1203" s="90"/>
    </row>
    <row r="1204" spans="1:12">
      <c r="A1204" s="90"/>
      <c r="B1204" s="161"/>
      <c r="C1204" s="91"/>
      <c r="L1204" s="90"/>
    </row>
    <row r="1205" spans="1:12">
      <c r="A1205" s="90"/>
      <c r="B1205" s="161"/>
      <c r="C1205" s="91"/>
      <c r="L1205" s="90"/>
    </row>
    <row r="1206" spans="1:12">
      <c r="A1206" s="90"/>
      <c r="B1206" s="161"/>
      <c r="C1206" s="91"/>
      <c r="L1206" s="90"/>
    </row>
    <row r="1207" spans="1:12">
      <c r="A1207" s="90"/>
      <c r="B1207" s="161"/>
      <c r="C1207" s="91"/>
      <c r="L1207" s="90"/>
    </row>
    <row r="1208" spans="1:12">
      <c r="A1208" s="90"/>
      <c r="B1208" s="161"/>
      <c r="C1208" s="91"/>
      <c r="L1208" s="90"/>
    </row>
    <row r="1209" spans="1:12">
      <c r="A1209" s="90"/>
      <c r="B1209" s="161"/>
      <c r="C1209" s="91"/>
      <c r="L1209" s="90"/>
    </row>
    <row r="1210" spans="1:12">
      <c r="A1210" s="90"/>
      <c r="B1210" s="161"/>
      <c r="C1210" s="91"/>
      <c r="L1210" s="90"/>
    </row>
    <row r="1211" spans="1:12">
      <c r="A1211" s="90"/>
      <c r="B1211" s="161"/>
      <c r="C1211" s="91"/>
      <c r="L1211" s="90"/>
    </row>
    <row r="1212" spans="1:12">
      <c r="A1212" s="90"/>
      <c r="B1212" s="161"/>
      <c r="C1212" s="91"/>
      <c r="L1212" s="90"/>
    </row>
    <row r="1213" spans="1:12">
      <c r="A1213" s="90"/>
      <c r="B1213" s="161"/>
      <c r="C1213" s="91"/>
      <c r="L1213" s="90"/>
    </row>
    <row r="1214" spans="1:12">
      <c r="A1214" s="90"/>
      <c r="B1214" s="161"/>
      <c r="C1214" s="91"/>
      <c r="L1214" s="90"/>
    </row>
    <row r="1215" spans="1:12">
      <c r="A1215" s="90"/>
      <c r="B1215" s="161"/>
      <c r="C1215" s="91"/>
      <c r="L1215" s="90"/>
    </row>
    <row r="1216" spans="1:12">
      <c r="A1216" s="90"/>
      <c r="B1216" s="161"/>
      <c r="C1216" s="91"/>
      <c r="L1216" s="90"/>
    </row>
    <row r="1217" spans="1:12">
      <c r="A1217" s="90"/>
      <c r="B1217" s="161"/>
      <c r="C1217" s="91"/>
      <c r="L1217" s="90"/>
    </row>
    <row r="1218" spans="1:12">
      <c r="A1218" s="90"/>
      <c r="B1218" s="161"/>
      <c r="C1218" s="91"/>
      <c r="L1218" s="90"/>
    </row>
    <row r="1219" spans="1:12">
      <c r="A1219" s="90"/>
      <c r="B1219" s="161"/>
      <c r="C1219" s="91"/>
      <c r="L1219" s="90"/>
    </row>
    <row r="1220" spans="1:12">
      <c r="A1220" s="90"/>
      <c r="B1220" s="161"/>
      <c r="C1220" s="91"/>
      <c r="L1220" s="90"/>
    </row>
    <row r="1221" spans="1:12">
      <c r="A1221" s="90"/>
      <c r="B1221" s="161"/>
      <c r="C1221" s="91"/>
      <c r="L1221" s="90"/>
    </row>
    <row r="1222" spans="1:12">
      <c r="A1222" s="90"/>
      <c r="B1222" s="161"/>
      <c r="C1222" s="91"/>
      <c r="L1222" s="90"/>
    </row>
    <row r="1223" spans="1:12">
      <c r="A1223" s="90"/>
      <c r="B1223" s="161"/>
      <c r="C1223" s="91"/>
      <c r="L1223" s="90"/>
    </row>
    <row r="1224" spans="1:12">
      <c r="A1224" s="90"/>
      <c r="B1224" s="161"/>
      <c r="C1224" s="91"/>
      <c r="L1224" s="90"/>
    </row>
    <row r="1225" spans="1:12">
      <c r="A1225" s="90"/>
      <c r="B1225" s="161"/>
      <c r="C1225" s="91"/>
      <c r="L1225" s="90"/>
    </row>
    <row r="1226" spans="1:12">
      <c r="A1226" s="90"/>
      <c r="B1226" s="161"/>
      <c r="C1226" s="91"/>
      <c r="L1226" s="90"/>
    </row>
    <row r="1227" spans="1:12">
      <c r="A1227" s="90"/>
      <c r="B1227" s="161"/>
      <c r="C1227" s="91"/>
      <c r="L1227" s="90"/>
    </row>
    <row r="1228" spans="1:12">
      <c r="A1228" s="90"/>
      <c r="B1228" s="161"/>
      <c r="C1228" s="91"/>
      <c r="L1228" s="90"/>
    </row>
    <row r="1229" spans="1:12">
      <c r="A1229" s="90"/>
      <c r="B1229" s="161"/>
      <c r="C1229" s="91"/>
      <c r="L1229" s="90"/>
    </row>
    <row r="1230" spans="1:12">
      <c r="A1230" s="90"/>
      <c r="B1230" s="161"/>
      <c r="C1230" s="91"/>
      <c r="L1230" s="90"/>
    </row>
    <row r="1231" spans="1:12">
      <c r="A1231" s="90"/>
      <c r="B1231" s="161"/>
      <c r="C1231" s="91"/>
      <c r="L1231" s="90"/>
    </row>
    <row r="1232" spans="1:12">
      <c r="A1232" s="90"/>
      <c r="B1232" s="161"/>
      <c r="C1232" s="91"/>
      <c r="L1232" s="90"/>
    </row>
    <row r="1233" spans="1:12">
      <c r="A1233" s="90"/>
      <c r="B1233" s="161"/>
      <c r="C1233" s="91"/>
      <c r="L1233" s="90"/>
    </row>
    <row r="1234" spans="1:12">
      <c r="A1234" s="90"/>
      <c r="B1234" s="161"/>
      <c r="C1234" s="91"/>
      <c r="L1234" s="90"/>
    </row>
    <row r="1235" spans="1:12">
      <c r="A1235" s="90"/>
      <c r="B1235" s="161"/>
      <c r="C1235" s="91"/>
      <c r="L1235" s="90"/>
    </row>
    <row r="1236" spans="1:12">
      <c r="A1236" s="90"/>
      <c r="B1236" s="161"/>
      <c r="C1236" s="91"/>
      <c r="L1236" s="90"/>
    </row>
    <row r="1237" spans="1:12">
      <c r="A1237" s="90"/>
      <c r="B1237" s="161"/>
      <c r="C1237" s="91"/>
      <c r="L1237" s="90"/>
    </row>
    <row r="1238" spans="1:12">
      <c r="A1238" s="90"/>
      <c r="B1238" s="161"/>
      <c r="C1238" s="91"/>
      <c r="L1238" s="90"/>
    </row>
    <row r="1239" spans="1:12">
      <c r="A1239" s="90"/>
      <c r="B1239" s="161"/>
      <c r="C1239" s="91"/>
      <c r="L1239" s="90"/>
    </row>
    <row r="1240" spans="1:12">
      <c r="A1240" s="90"/>
      <c r="B1240" s="161"/>
      <c r="C1240" s="91"/>
      <c r="L1240" s="90"/>
    </row>
    <row r="1241" spans="1:12">
      <c r="A1241" s="90"/>
      <c r="B1241" s="161"/>
      <c r="C1241" s="91"/>
      <c r="L1241" s="90"/>
    </row>
    <row r="1242" spans="1:12">
      <c r="A1242" s="90"/>
      <c r="B1242" s="161"/>
      <c r="C1242" s="91"/>
      <c r="L1242" s="90"/>
    </row>
    <row r="1243" spans="1:12">
      <c r="A1243" s="90"/>
      <c r="B1243" s="161"/>
      <c r="C1243" s="91"/>
      <c r="L1243" s="90"/>
    </row>
    <row r="1244" spans="1:12">
      <c r="A1244" s="90"/>
      <c r="B1244" s="161"/>
      <c r="C1244" s="91"/>
      <c r="L1244" s="90"/>
    </row>
    <row r="1245" spans="1:12">
      <c r="A1245" s="90"/>
      <c r="B1245" s="161"/>
      <c r="C1245" s="91"/>
      <c r="L1245" s="90"/>
    </row>
    <row r="1246" spans="1:12">
      <c r="A1246" s="90"/>
      <c r="B1246" s="161"/>
      <c r="C1246" s="91"/>
      <c r="L1246" s="90"/>
    </row>
    <row r="1247" spans="1:12">
      <c r="A1247" s="90"/>
      <c r="B1247" s="161"/>
      <c r="C1247" s="91"/>
      <c r="L1247" s="90"/>
    </row>
    <row r="1248" spans="1:12">
      <c r="A1248" s="90"/>
      <c r="B1248" s="161"/>
      <c r="C1248" s="91"/>
      <c r="L1248" s="90"/>
    </row>
    <row r="1249" spans="1:12">
      <c r="A1249" s="90"/>
      <c r="B1249" s="161"/>
      <c r="C1249" s="91"/>
      <c r="L1249" s="90"/>
    </row>
    <row r="1250" spans="1:12">
      <c r="A1250" s="90"/>
      <c r="B1250" s="161"/>
      <c r="C1250" s="91"/>
      <c r="L1250" s="90"/>
    </row>
    <row r="1251" spans="1:12">
      <c r="A1251" s="90"/>
      <c r="B1251" s="161"/>
      <c r="C1251" s="91"/>
      <c r="L1251" s="90"/>
    </row>
    <row r="1252" spans="1:12">
      <c r="A1252" s="90"/>
      <c r="B1252" s="161"/>
      <c r="C1252" s="91"/>
      <c r="L1252" s="90"/>
    </row>
    <row r="1253" spans="1:12">
      <c r="A1253" s="90"/>
      <c r="B1253" s="161"/>
      <c r="C1253" s="91"/>
      <c r="L1253" s="90"/>
    </row>
    <row r="1254" spans="1:12">
      <c r="A1254" s="90"/>
      <c r="B1254" s="161"/>
      <c r="C1254" s="91"/>
      <c r="L1254" s="90"/>
    </row>
    <row r="1255" spans="1:12">
      <c r="A1255" s="90"/>
      <c r="B1255" s="161"/>
      <c r="C1255" s="91"/>
      <c r="L1255" s="90"/>
    </row>
    <row r="1256" spans="1:12">
      <c r="A1256" s="90"/>
      <c r="B1256" s="161"/>
      <c r="C1256" s="91"/>
      <c r="H1256" s="90"/>
      <c r="I1256" s="90"/>
      <c r="J1256" s="90"/>
      <c r="K1256" s="90"/>
      <c r="L1256" s="90"/>
    </row>
    <row r="1257" spans="1:12">
      <c r="A1257" s="90"/>
      <c r="B1257" s="161"/>
      <c r="C1257" s="91"/>
      <c r="H1257" s="90"/>
      <c r="I1257" s="90"/>
      <c r="J1257" s="90"/>
      <c r="K1257" s="90"/>
      <c r="L1257" s="90"/>
    </row>
    <row r="1258" spans="1:12">
      <c r="A1258" s="90"/>
      <c r="B1258" s="161"/>
      <c r="C1258" s="91"/>
      <c r="H1258" s="90"/>
      <c r="I1258" s="90"/>
      <c r="J1258" s="90"/>
      <c r="K1258" s="90"/>
      <c r="L1258" s="90"/>
    </row>
    <row r="1259" spans="1:12">
      <c r="A1259" s="90"/>
      <c r="B1259" s="161"/>
      <c r="C1259" s="91"/>
      <c r="H1259" s="90"/>
      <c r="I1259" s="90"/>
      <c r="J1259" s="90"/>
      <c r="K1259" s="90"/>
      <c r="L1259" s="90"/>
    </row>
    <row r="1260" spans="1:12">
      <c r="A1260" s="90"/>
      <c r="B1260" s="161"/>
      <c r="C1260" s="91"/>
      <c r="H1260" s="90"/>
      <c r="I1260" s="90"/>
      <c r="J1260" s="90"/>
      <c r="K1260" s="90"/>
      <c r="L1260" s="90"/>
    </row>
    <row r="1261" spans="1:12">
      <c r="A1261" s="90"/>
      <c r="B1261" s="161"/>
      <c r="C1261" s="91"/>
      <c r="L1261" s="90"/>
    </row>
    <row r="1262" spans="1:12">
      <c r="A1262" s="90"/>
      <c r="B1262" s="161"/>
      <c r="C1262" s="91"/>
      <c r="L1262" s="90"/>
    </row>
    <row r="1263" spans="1:12">
      <c r="A1263" s="90"/>
      <c r="B1263" s="161"/>
      <c r="C1263" s="91"/>
      <c r="L1263" s="90"/>
    </row>
    <row r="1264" spans="1:12">
      <c r="A1264" s="90"/>
      <c r="B1264" s="161"/>
      <c r="C1264" s="91"/>
      <c r="L1264" s="90"/>
    </row>
    <row r="1265" spans="1:12">
      <c r="A1265" s="90"/>
      <c r="B1265" s="161"/>
      <c r="C1265" s="91"/>
      <c r="L1265" s="90"/>
    </row>
    <row r="1266" spans="1:12">
      <c r="A1266" s="90"/>
      <c r="B1266" s="161"/>
      <c r="C1266" s="91"/>
      <c r="L1266" s="90"/>
    </row>
    <row r="1267" spans="1:12">
      <c r="A1267" s="90"/>
      <c r="B1267" s="161"/>
      <c r="C1267" s="91"/>
      <c r="L1267" s="90"/>
    </row>
    <row r="1268" spans="1:12">
      <c r="A1268" s="90"/>
      <c r="B1268" s="161"/>
      <c r="C1268" s="91"/>
      <c r="L1268" s="90"/>
    </row>
    <row r="1269" spans="1:12">
      <c r="A1269" s="90"/>
      <c r="B1269" s="161"/>
      <c r="C1269" s="91"/>
      <c r="L1269" s="90"/>
    </row>
    <row r="1270" spans="1:12">
      <c r="A1270" s="90"/>
      <c r="B1270" s="161"/>
      <c r="C1270" s="91"/>
      <c r="L1270" s="90"/>
    </row>
    <row r="1271" spans="1:12">
      <c r="A1271" s="90"/>
      <c r="B1271" s="161"/>
      <c r="C1271" s="91"/>
      <c r="L1271" s="90"/>
    </row>
    <row r="1272" spans="1:12">
      <c r="A1272" s="90"/>
      <c r="B1272" s="161"/>
      <c r="C1272" s="91"/>
      <c r="L1272" s="90"/>
    </row>
    <row r="1273" spans="1:12">
      <c r="A1273" s="90"/>
      <c r="B1273" s="161"/>
      <c r="C1273" s="91"/>
      <c r="L1273" s="90"/>
    </row>
    <row r="1274" spans="1:12">
      <c r="A1274" s="90"/>
      <c r="B1274" s="161"/>
      <c r="C1274" s="91"/>
      <c r="L1274" s="90"/>
    </row>
    <row r="1275" spans="1:12">
      <c r="A1275" s="90"/>
      <c r="B1275" s="161"/>
      <c r="C1275" s="91"/>
      <c r="L1275" s="90"/>
    </row>
    <row r="1276" spans="1:12">
      <c r="A1276" s="90"/>
      <c r="B1276" s="161"/>
      <c r="C1276" s="91"/>
      <c r="L1276" s="90"/>
    </row>
    <row r="1277" spans="1:12">
      <c r="A1277" s="90"/>
      <c r="B1277" s="161"/>
      <c r="C1277" s="91"/>
      <c r="L1277" s="90"/>
    </row>
    <row r="1278" spans="1:12">
      <c r="A1278" s="90"/>
      <c r="B1278" s="161"/>
      <c r="C1278" s="91"/>
      <c r="L1278" s="90"/>
    </row>
    <row r="1279" spans="1:12">
      <c r="A1279" s="90"/>
      <c r="B1279" s="161"/>
      <c r="C1279" s="91"/>
      <c r="L1279" s="90"/>
    </row>
    <row r="1280" spans="1:12">
      <c r="A1280" s="90"/>
      <c r="B1280" s="161"/>
      <c r="C1280" s="91"/>
      <c r="L1280" s="90"/>
    </row>
    <row r="1281" spans="1:12">
      <c r="A1281" s="90"/>
      <c r="B1281" s="161"/>
      <c r="C1281" s="91"/>
      <c r="L1281" s="90"/>
    </row>
    <row r="1282" spans="1:12">
      <c r="A1282" s="90"/>
      <c r="B1282" s="161"/>
      <c r="C1282" s="91"/>
      <c r="L1282" s="90"/>
    </row>
    <row r="1283" spans="1:12">
      <c r="A1283" s="90"/>
      <c r="B1283" s="161"/>
      <c r="C1283" s="91"/>
      <c r="L1283" s="90"/>
    </row>
    <row r="1284" spans="1:12">
      <c r="A1284" s="90"/>
      <c r="B1284" s="161"/>
      <c r="C1284" s="91"/>
      <c r="L1284" s="90"/>
    </row>
    <row r="1285" spans="1:12">
      <c r="A1285" s="90"/>
      <c r="B1285" s="161"/>
      <c r="C1285" s="91"/>
      <c r="L1285" s="90"/>
    </row>
    <row r="1286" spans="1:12">
      <c r="A1286" s="90"/>
      <c r="B1286" s="161"/>
      <c r="C1286" s="91"/>
      <c r="L1286" s="90"/>
    </row>
    <row r="1287" spans="1:12">
      <c r="A1287" s="90"/>
      <c r="B1287" s="161"/>
      <c r="C1287" s="91"/>
      <c r="L1287" s="90"/>
    </row>
    <row r="1288" spans="1:12">
      <c r="A1288" s="90"/>
      <c r="B1288" s="161"/>
      <c r="C1288" s="91"/>
      <c r="L1288" s="90"/>
    </row>
    <row r="1289" spans="1:12">
      <c r="A1289" s="90"/>
      <c r="B1289" s="161"/>
      <c r="C1289" s="91"/>
      <c r="L1289" s="90"/>
    </row>
    <row r="1290" spans="1:12">
      <c r="A1290" s="90"/>
      <c r="B1290" s="161"/>
      <c r="C1290" s="91"/>
      <c r="G1290" s="90"/>
      <c r="H1290" s="90"/>
      <c r="I1290" s="90"/>
      <c r="J1290" s="90"/>
      <c r="K1290" s="90"/>
      <c r="L1290" s="90"/>
    </row>
    <row r="1291" spans="1:12">
      <c r="A1291" s="90"/>
      <c r="B1291" s="161"/>
      <c r="C1291" s="91"/>
      <c r="L1291" s="90"/>
    </row>
    <row r="1292" spans="1:12">
      <c r="A1292" s="90"/>
      <c r="B1292" s="161"/>
      <c r="C1292" s="91"/>
      <c r="L1292" s="90"/>
    </row>
    <row r="1293" spans="1:12">
      <c r="A1293" s="90"/>
      <c r="B1293" s="161"/>
      <c r="C1293" s="91"/>
      <c r="G1293" s="90"/>
      <c r="H1293" s="90"/>
      <c r="I1293" s="90"/>
      <c r="J1293" s="90"/>
      <c r="K1293" s="90"/>
      <c r="L1293" s="90"/>
    </row>
    <row r="1294" spans="1:12">
      <c r="A1294" s="90"/>
      <c r="B1294" s="161"/>
      <c r="C1294" s="91"/>
      <c r="G1294" s="90"/>
      <c r="H1294" s="90"/>
      <c r="I1294" s="90"/>
      <c r="J1294" s="90"/>
      <c r="K1294" s="90"/>
      <c r="L1294" s="90"/>
    </row>
    <row r="1295" spans="1:12">
      <c r="A1295" s="90"/>
      <c r="B1295" s="161"/>
      <c r="C1295" s="91"/>
      <c r="L1295" s="90"/>
    </row>
    <row r="1296" spans="1:12">
      <c r="A1296" s="90"/>
      <c r="B1296" s="161"/>
      <c r="C1296" s="91"/>
      <c r="L1296" s="90"/>
    </row>
    <row r="1297" spans="1:12">
      <c r="A1297" s="90"/>
      <c r="B1297" s="161"/>
      <c r="C1297" s="91"/>
      <c r="G1297" s="90"/>
      <c r="H1297" s="90"/>
      <c r="I1297" s="90"/>
      <c r="J1297" s="90"/>
      <c r="K1297" s="90"/>
      <c r="L1297" s="90"/>
    </row>
    <row r="1298" spans="1:12">
      <c r="A1298" s="90"/>
      <c r="B1298" s="161"/>
      <c r="C1298" s="91"/>
      <c r="L1298" s="90"/>
    </row>
    <row r="1299" spans="1:12">
      <c r="A1299" s="90"/>
      <c r="B1299" s="161"/>
      <c r="C1299" s="91"/>
      <c r="L1299" s="90"/>
    </row>
    <row r="1300" spans="1:12">
      <c r="A1300" s="90"/>
      <c r="B1300" s="161"/>
      <c r="C1300" s="91"/>
      <c r="L1300" s="90"/>
    </row>
    <row r="1301" spans="1:12">
      <c r="A1301" s="90"/>
      <c r="B1301" s="161"/>
      <c r="C1301" s="91"/>
      <c r="L1301" s="90"/>
    </row>
    <row r="1302" spans="1:12">
      <c r="A1302" s="90"/>
      <c r="B1302" s="161"/>
      <c r="C1302" s="91"/>
      <c r="L1302" s="90"/>
    </row>
    <row r="1303" spans="1:12">
      <c r="A1303" s="90"/>
      <c r="B1303" s="161"/>
      <c r="C1303" s="91"/>
      <c r="L1303" s="90"/>
    </row>
    <row r="1304" spans="1:12">
      <c r="A1304" s="90"/>
      <c r="B1304" s="161"/>
      <c r="C1304" s="91"/>
      <c r="L1304" s="90"/>
    </row>
    <row r="1305" spans="1:12">
      <c r="A1305" s="90"/>
      <c r="B1305" s="161"/>
      <c r="C1305" s="91"/>
      <c r="L1305" s="90"/>
    </row>
    <row r="1306" spans="1:12">
      <c r="A1306" s="90"/>
      <c r="B1306" s="161"/>
      <c r="C1306" s="91"/>
      <c r="L1306" s="90"/>
    </row>
    <row r="1307" spans="1:12">
      <c r="A1307" s="90"/>
      <c r="B1307" s="161"/>
      <c r="C1307" s="91"/>
      <c r="L1307" s="90"/>
    </row>
    <row r="1308" spans="1:12">
      <c r="A1308" s="90"/>
      <c r="B1308" s="161"/>
      <c r="C1308" s="91"/>
      <c r="G1308" s="90"/>
      <c r="H1308" s="90"/>
      <c r="I1308" s="90"/>
      <c r="J1308" s="90"/>
      <c r="K1308" s="90"/>
      <c r="L1308" s="90"/>
    </row>
    <row r="1309" spans="1:12">
      <c r="A1309" s="90"/>
      <c r="B1309" s="161"/>
      <c r="C1309" s="91"/>
      <c r="G1309" s="90"/>
      <c r="H1309" s="90"/>
      <c r="I1309" s="90"/>
      <c r="J1309" s="90"/>
      <c r="K1309" s="90"/>
      <c r="L1309" s="90"/>
    </row>
    <row r="1310" spans="1:12">
      <c r="A1310" s="90"/>
      <c r="B1310" s="161"/>
      <c r="C1310" s="91"/>
      <c r="G1310" s="90"/>
      <c r="H1310" s="90"/>
      <c r="I1310" s="90"/>
      <c r="J1310" s="90"/>
      <c r="K1310" s="90"/>
      <c r="L1310" s="90"/>
    </row>
    <row r="1311" spans="1:12">
      <c r="A1311" s="90"/>
      <c r="B1311" s="161"/>
      <c r="C1311" s="91"/>
      <c r="G1311" s="90"/>
      <c r="H1311" s="90"/>
      <c r="I1311" s="90"/>
      <c r="J1311" s="90"/>
      <c r="K1311" s="90"/>
      <c r="L1311" s="90"/>
    </row>
    <row r="1312" spans="1:12">
      <c r="A1312" s="90"/>
      <c r="B1312" s="161"/>
      <c r="C1312" s="91"/>
      <c r="G1312" s="90"/>
      <c r="H1312" s="90"/>
      <c r="I1312" s="90"/>
      <c r="J1312" s="90"/>
      <c r="K1312" s="90"/>
      <c r="L1312" s="90"/>
    </row>
    <row r="1313" spans="1:12">
      <c r="A1313" s="90"/>
      <c r="B1313" s="161"/>
      <c r="C1313" s="91"/>
      <c r="G1313" s="90"/>
      <c r="H1313" s="90"/>
      <c r="I1313" s="90"/>
      <c r="J1313" s="90"/>
      <c r="K1313" s="90"/>
      <c r="L1313" s="90"/>
    </row>
    <row r="1314" spans="1:12">
      <c r="A1314" s="90"/>
      <c r="B1314" s="161"/>
      <c r="C1314" s="91"/>
      <c r="G1314" s="90"/>
      <c r="H1314" s="90"/>
      <c r="I1314" s="90"/>
      <c r="J1314" s="90"/>
      <c r="K1314" s="90"/>
      <c r="L1314" s="90"/>
    </row>
    <row r="1315" spans="1:12">
      <c r="A1315" s="90"/>
      <c r="B1315" s="161"/>
      <c r="C1315" s="91"/>
      <c r="G1315" s="90"/>
      <c r="H1315" s="90"/>
      <c r="I1315" s="90"/>
      <c r="J1315" s="90"/>
      <c r="K1315" s="90"/>
      <c r="L1315" s="90"/>
    </row>
    <row r="1316" spans="1:12">
      <c r="A1316" s="90"/>
      <c r="B1316" s="161"/>
      <c r="C1316" s="91"/>
      <c r="G1316" s="90"/>
      <c r="H1316" s="90"/>
      <c r="I1316" s="90"/>
      <c r="J1316" s="90"/>
      <c r="K1316" s="90"/>
      <c r="L1316" s="90"/>
    </row>
    <row r="1317" spans="1:12">
      <c r="A1317" s="90"/>
      <c r="B1317" s="161"/>
      <c r="C1317" s="91"/>
      <c r="G1317" s="90"/>
      <c r="H1317" s="90"/>
      <c r="I1317" s="90"/>
      <c r="J1317" s="90"/>
      <c r="K1317" s="90"/>
      <c r="L1317" s="90"/>
    </row>
    <row r="1318" spans="1:12">
      <c r="A1318" s="90"/>
      <c r="B1318" s="161"/>
      <c r="C1318" s="91"/>
      <c r="G1318" s="90"/>
      <c r="H1318" s="90"/>
      <c r="I1318" s="90"/>
      <c r="J1318" s="90"/>
      <c r="K1318" s="90"/>
      <c r="L1318" s="90"/>
    </row>
    <row r="1319" spans="1:12">
      <c r="A1319" s="90"/>
      <c r="B1319" s="161"/>
      <c r="C1319" s="91"/>
      <c r="G1319" s="90"/>
      <c r="H1319" s="90"/>
      <c r="I1319" s="90"/>
      <c r="J1319" s="90"/>
      <c r="K1319" s="90"/>
      <c r="L1319" s="90"/>
    </row>
    <row r="1320" spans="1:12">
      <c r="A1320" s="90"/>
      <c r="B1320" s="161"/>
      <c r="C1320" s="91"/>
      <c r="G1320" s="90"/>
      <c r="H1320" s="90"/>
      <c r="I1320" s="90"/>
      <c r="J1320" s="90"/>
      <c r="K1320" s="90"/>
      <c r="L1320" s="90"/>
    </row>
    <row r="1321" spans="1:12">
      <c r="A1321" s="90"/>
      <c r="B1321" s="161"/>
      <c r="C1321" s="91"/>
      <c r="G1321" s="90"/>
      <c r="H1321" s="90"/>
      <c r="I1321" s="90"/>
      <c r="J1321" s="90"/>
      <c r="K1321" s="90"/>
      <c r="L1321" s="90"/>
    </row>
    <row r="1322" spans="1:12">
      <c r="A1322" s="90"/>
      <c r="B1322" s="161"/>
      <c r="C1322" s="91"/>
      <c r="G1322" s="90"/>
      <c r="H1322" s="90"/>
      <c r="I1322" s="90"/>
      <c r="J1322" s="90"/>
      <c r="K1322" s="90"/>
      <c r="L1322" s="90"/>
    </row>
    <row r="1323" spans="1:12">
      <c r="A1323" s="90"/>
      <c r="B1323" s="161"/>
      <c r="C1323" s="91"/>
      <c r="G1323" s="90"/>
      <c r="H1323" s="90"/>
      <c r="I1323" s="90"/>
      <c r="J1323" s="90"/>
      <c r="K1323" s="90"/>
      <c r="L1323" s="90"/>
    </row>
  </sheetData>
  <sortState xmlns:xlrd2="http://schemas.microsoft.com/office/spreadsheetml/2017/richdata2" ref="B212:B219">
    <sortCondition ref="B212:B219"/>
  </sortState>
  <mergeCells count="32">
    <mergeCell ref="B14:B15"/>
    <mergeCell ref="K14:K15"/>
    <mergeCell ref="L14:L15"/>
    <mergeCell ref="E14:F14"/>
    <mergeCell ref="A12:L12"/>
    <mergeCell ref="A14:A15"/>
    <mergeCell ref="G14:I14"/>
    <mergeCell ref="D14:D15"/>
    <mergeCell ref="C14:C15"/>
    <mergeCell ref="A1:A10"/>
    <mergeCell ref="G6:H6"/>
    <mergeCell ref="I6:L6"/>
    <mergeCell ref="G7:L7"/>
    <mergeCell ref="G8:H8"/>
    <mergeCell ref="I8:L8"/>
    <mergeCell ref="G1:L1"/>
    <mergeCell ref="G2:H2"/>
    <mergeCell ref="I2:L2"/>
    <mergeCell ref="G3:H4"/>
    <mergeCell ref="I3:L4"/>
    <mergeCell ref="B1:B10"/>
    <mergeCell ref="C1171:D1171"/>
    <mergeCell ref="C1173:D1173"/>
    <mergeCell ref="G5:L5"/>
    <mergeCell ref="G9:L9"/>
    <mergeCell ref="G10:H10"/>
    <mergeCell ref="I10:L10"/>
    <mergeCell ref="C1161:D1161"/>
    <mergeCell ref="C1162:D1162"/>
    <mergeCell ref="C1163:D1163"/>
    <mergeCell ref="C1164:D1164"/>
    <mergeCell ref="C1165:D1165"/>
  </mergeCells>
  <phoneticPr fontId="29" type="noConversion"/>
  <conditionalFormatting sqref="D54">
    <cfRule type="cellIs" dxfId="625" priority="16404" operator="greaterThan">
      <formula>0</formula>
    </cfRule>
    <cfRule type="cellIs" dxfId="624" priority="18297" operator="greaterThan">
      <formula>0</formula>
    </cfRule>
    <cfRule type="containsText" dxfId="623" priority="18298" operator="containsText" text="#N/D">
      <formula>NOT(ISERROR(SEARCH("#N/D",D54)))</formula>
    </cfRule>
    <cfRule type="cellIs" dxfId="622" priority="18299" operator="equal">
      <formula>#N/A</formula>
    </cfRule>
  </conditionalFormatting>
  <conditionalFormatting sqref="E612:E669">
    <cfRule type="cellIs" dxfId="621" priority="331" operator="greaterThan">
      <formula>0</formula>
    </cfRule>
    <cfRule type="cellIs" dxfId="620" priority="332" operator="greaterThan">
      <formula>0</formula>
    </cfRule>
    <cfRule type="containsText" dxfId="619" priority="333" operator="containsText" text="#N/D">
      <formula>NOT(ISERROR(SEARCH("#N/D",E612)))</formula>
    </cfRule>
    <cfRule type="cellIs" dxfId="618" priority="335" operator="greaterThan">
      <formula>0</formula>
    </cfRule>
    <cfRule type="cellIs" dxfId="617" priority="336" operator="greaterThan">
      <formula>0</formula>
    </cfRule>
    <cfRule type="containsText" dxfId="616" priority="337" operator="containsText" text="#N/D">
      <formula>NOT(ISERROR(SEARCH("#N/D",E612)))</formula>
    </cfRule>
  </conditionalFormatting>
  <conditionalFormatting sqref="E671:E680">
    <cfRule type="cellIs" dxfId="615" priority="321" operator="greaterThan">
      <formula>0</formula>
    </cfRule>
    <cfRule type="cellIs" dxfId="614" priority="322" operator="greaterThan">
      <formula>0</formula>
    </cfRule>
    <cfRule type="containsText" dxfId="613" priority="323" operator="containsText" text="#N/D">
      <formula>NOT(ISERROR(SEARCH("#N/D",E671)))</formula>
    </cfRule>
    <cfRule type="cellIs" dxfId="612" priority="325" operator="greaterThan">
      <formula>0</formula>
    </cfRule>
    <cfRule type="cellIs" dxfId="611" priority="326" operator="greaterThan">
      <formula>0</formula>
    </cfRule>
    <cfRule type="containsText" dxfId="610" priority="327" operator="containsText" text="#N/D">
      <formula>NOT(ISERROR(SEARCH("#N/D",E671)))</formula>
    </cfRule>
  </conditionalFormatting>
  <conditionalFormatting sqref="E682:E693">
    <cfRule type="cellIs" dxfId="609" priority="311" operator="greaterThan">
      <formula>0</formula>
    </cfRule>
    <cfRule type="cellIs" dxfId="608" priority="312" operator="greaterThan">
      <formula>0</formula>
    </cfRule>
    <cfRule type="containsText" dxfId="607" priority="313" operator="containsText" text="#N/D">
      <formula>NOT(ISERROR(SEARCH("#N/D",E682)))</formula>
    </cfRule>
    <cfRule type="cellIs" dxfId="606" priority="315" operator="greaterThan">
      <formula>0</formula>
    </cfRule>
    <cfRule type="cellIs" dxfId="605" priority="316" operator="greaterThan">
      <formula>0</formula>
    </cfRule>
    <cfRule type="containsText" dxfId="604" priority="317" operator="containsText" text="#N/D">
      <formula>NOT(ISERROR(SEARCH("#N/D",E682)))</formula>
    </cfRule>
  </conditionalFormatting>
  <conditionalFormatting sqref="E695:E724">
    <cfRule type="cellIs" dxfId="603" priority="291" operator="greaterThan">
      <formula>0</formula>
    </cfRule>
    <cfRule type="cellIs" dxfId="602" priority="292" operator="greaterThan">
      <formula>0</formula>
    </cfRule>
    <cfRule type="containsText" dxfId="601" priority="293" operator="containsText" text="#N/D">
      <formula>NOT(ISERROR(SEARCH("#N/D",E695)))</formula>
    </cfRule>
    <cfRule type="cellIs" dxfId="600" priority="295" operator="greaterThan">
      <formula>0</formula>
    </cfRule>
    <cfRule type="cellIs" dxfId="599" priority="296" operator="greaterThan">
      <formula>0</formula>
    </cfRule>
    <cfRule type="containsText" dxfId="598" priority="297" operator="containsText" text="#N/D">
      <formula>NOT(ISERROR(SEARCH("#N/D",E695)))</formula>
    </cfRule>
  </conditionalFormatting>
  <conditionalFormatting sqref="E726:E738">
    <cfRule type="cellIs" dxfId="597" priority="271" operator="greaterThan">
      <formula>0</formula>
    </cfRule>
    <cfRule type="cellIs" dxfId="596" priority="272" operator="greaterThan">
      <formula>0</formula>
    </cfRule>
    <cfRule type="containsText" dxfId="595" priority="273" operator="containsText" text="#N/D">
      <formula>NOT(ISERROR(SEARCH("#N/D",E726)))</formula>
    </cfRule>
    <cfRule type="cellIs" dxfId="594" priority="275" operator="greaterThan">
      <formula>0</formula>
    </cfRule>
    <cfRule type="cellIs" dxfId="593" priority="276" operator="greaterThan">
      <formula>0</formula>
    </cfRule>
    <cfRule type="containsText" dxfId="592" priority="277" operator="containsText" text="#N/D">
      <formula>NOT(ISERROR(SEARCH("#N/D",E726)))</formula>
    </cfRule>
  </conditionalFormatting>
  <conditionalFormatting sqref="E741:E793">
    <cfRule type="cellIs" dxfId="591" priority="251" operator="greaterThan">
      <formula>0</formula>
    </cfRule>
    <cfRule type="cellIs" dxfId="590" priority="252" operator="greaterThan">
      <formula>0</formula>
    </cfRule>
    <cfRule type="containsText" dxfId="589" priority="253" operator="containsText" text="#N/D">
      <formula>NOT(ISERROR(SEARCH("#N/D",E741)))</formula>
    </cfRule>
    <cfRule type="cellIs" dxfId="588" priority="255" operator="greaterThan">
      <formula>0</formula>
    </cfRule>
    <cfRule type="cellIs" dxfId="587" priority="256" operator="greaterThan">
      <formula>0</formula>
    </cfRule>
    <cfRule type="containsText" dxfId="586" priority="257" operator="containsText" text="#N/D">
      <formula>NOT(ISERROR(SEARCH("#N/D",E741)))</formula>
    </cfRule>
  </conditionalFormatting>
  <conditionalFormatting sqref="E796:E825">
    <cfRule type="cellIs" dxfId="585" priority="231" operator="greaterThan">
      <formula>0</formula>
    </cfRule>
    <cfRule type="cellIs" dxfId="584" priority="232" operator="greaterThan">
      <formula>0</formula>
    </cfRule>
    <cfRule type="containsText" dxfId="583" priority="233" operator="containsText" text="#N/D">
      <formula>NOT(ISERROR(SEARCH("#N/D",E796)))</formula>
    </cfRule>
    <cfRule type="cellIs" dxfId="582" priority="235" operator="greaterThan">
      <formula>0</formula>
    </cfRule>
    <cfRule type="cellIs" dxfId="581" priority="236" operator="greaterThan">
      <formula>0</formula>
    </cfRule>
    <cfRule type="containsText" dxfId="580" priority="237" operator="containsText" text="#N/D">
      <formula>NOT(ISERROR(SEARCH("#N/D",E796)))</formula>
    </cfRule>
  </conditionalFormatting>
  <conditionalFormatting sqref="E827:E897">
    <cfRule type="cellIs" dxfId="579" priority="211" operator="greaterThan">
      <formula>0</formula>
    </cfRule>
    <cfRule type="cellIs" dxfId="578" priority="212" operator="greaterThan">
      <formula>0</formula>
    </cfRule>
    <cfRule type="containsText" dxfId="577" priority="213" operator="containsText" text="#N/D">
      <formula>NOT(ISERROR(SEARCH("#N/D",E827)))</formula>
    </cfRule>
    <cfRule type="cellIs" dxfId="576" priority="215" operator="greaterThan">
      <formula>0</formula>
    </cfRule>
    <cfRule type="cellIs" dxfId="575" priority="216" operator="greaterThan">
      <formula>0</formula>
    </cfRule>
    <cfRule type="containsText" dxfId="574" priority="217" operator="containsText" text="#N/D">
      <formula>NOT(ISERROR(SEARCH("#N/D",E827)))</formula>
    </cfRule>
  </conditionalFormatting>
  <conditionalFormatting sqref="E899:E917">
    <cfRule type="cellIs" dxfId="573" priority="191" operator="greaterThan">
      <formula>0</formula>
    </cfRule>
    <cfRule type="cellIs" dxfId="572" priority="192" operator="greaterThan">
      <formula>0</formula>
    </cfRule>
    <cfRule type="containsText" dxfId="571" priority="193" operator="containsText" text="#N/D">
      <formula>NOT(ISERROR(SEARCH("#N/D",E899)))</formula>
    </cfRule>
    <cfRule type="cellIs" dxfId="570" priority="195" operator="greaterThan">
      <formula>0</formula>
    </cfRule>
    <cfRule type="cellIs" dxfId="569" priority="196" operator="greaterThan">
      <formula>0</formula>
    </cfRule>
    <cfRule type="containsText" dxfId="568" priority="197" operator="containsText" text="#N/D">
      <formula>NOT(ISERROR(SEARCH("#N/D",E899)))</formula>
    </cfRule>
  </conditionalFormatting>
  <conditionalFormatting sqref="E919:E979">
    <cfRule type="cellIs" dxfId="567" priority="171" operator="greaterThan">
      <formula>0</formula>
    </cfRule>
    <cfRule type="cellIs" dxfId="566" priority="172" operator="greaterThan">
      <formula>0</formula>
    </cfRule>
    <cfRule type="containsText" dxfId="565" priority="173" operator="containsText" text="#N/D">
      <formula>NOT(ISERROR(SEARCH("#N/D",E919)))</formula>
    </cfRule>
    <cfRule type="cellIs" dxfId="564" priority="175" operator="greaterThan">
      <formula>0</formula>
    </cfRule>
    <cfRule type="cellIs" dxfId="563" priority="176" operator="greaterThan">
      <formula>0</formula>
    </cfRule>
    <cfRule type="containsText" dxfId="562" priority="177" operator="containsText" text="#N/D">
      <formula>NOT(ISERROR(SEARCH("#N/D",E919)))</formula>
    </cfRule>
  </conditionalFormatting>
  <conditionalFormatting sqref="E981:E1020">
    <cfRule type="cellIs" dxfId="561" priority="151" operator="greaterThan">
      <formula>0</formula>
    </cfRule>
    <cfRule type="cellIs" dxfId="560" priority="152" operator="greaterThan">
      <formula>0</formula>
    </cfRule>
    <cfRule type="containsText" dxfId="559" priority="153" operator="containsText" text="#N/D">
      <formula>NOT(ISERROR(SEARCH("#N/D",E981)))</formula>
    </cfRule>
    <cfRule type="cellIs" dxfId="558" priority="155" operator="greaterThan">
      <formula>0</formula>
    </cfRule>
    <cfRule type="cellIs" dxfId="557" priority="156" operator="greaterThan">
      <formula>0</formula>
    </cfRule>
    <cfRule type="containsText" dxfId="556" priority="157" operator="containsText" text="#N/D">
      <formula>NOT(ISERROR(SEARCH("#N/D",E981)))</formula>
    </cfRule>
  </conditionalFormatting>
  <conditionalFormatting sqref="E1022:E1045">
    <cfRule type="cellIs" dxfId="555" priority="131" operator="greaterThan">
      <formula>0</formula>
    </cfRule>
    <cfRule type="cellIs" dxfId="554" priority="132" operator="greaterThan">
      <formula>0</formula>
    </cfRule>
    <cfRule type="containsText" dxfId="553" priority="133" operator="containsText" text="#N/D">
      <formula>NOT(ISERROR(SEARCH("#N/D",E1022)))</formula>
    </cfRule>
    <cfRule type="cellIs" dxfId="552" priority="135" operator="greaterThan">
      <formula>0</formula>
    </cfRule>
    <cfRule type="cellIs" dxfId="551" priority="136" operator="greaterThan">
      <formula>0</formula>
    </cfRule>
    <cfRule type="containsText" dxfId="550" priority="137" operator="containsText" text="#N/D">
      <formula>NOT(ISERROR(SEARCH("#N/D",E1022)))</formula>
    </cfRule>
  </conditionalFormatting>
  <conditionalFormatting sqref="E1047:E1081">
    <cfRule type="cellIs" dxfId="549" priority="111" operator="greaterThan">
      <formula>0</formula>
    </cfRule>
    <cfRule type="cellIs" dxfId="548" priority="112" operator="greaterThan">
      <formula>0</formula>
    </cfRule>
    <cfRule type="containsText" dxfId="547" priority="113" operator="containsText" text="#N/D">
      <formula>NOT(ISERROR(SEARCH("#N/D",E1047)))</formula>
    </cfRule>
    <cfRule type="cellIs" dxfId="546" priority="115" operator="greaterThan">
      <formula>0</formula>
    </cfRule>
    <cfRule type="cellIs" dxfId="545" priority="116" operator="greaterThan">
      <formula>0</formula>
    </cfRule>
    <cfRule type="containsText" dxfId="544" priority="117" operator="containsText" text="#N/D">
      <formula>NOT(ISERROR(SEARCH("#N/D",E1047)))</formula>
    </cfRule>
  </conditionalFormatting>
  <conditionalFormatting sqref="E1083:E1114">
    <cfRule type="cellIs" dxfId="543" priority="91" operator="greaterThan">
      <formula>0</formula>
    </cfRule>
    <cfRule type="cellIs" dxfId="542" priority="92" operator="greaterThan">
      <formula>0</formula>
    </cfRule>
    <cfRule type="containsText" dxfId="541" priority="93" operator="containsText" text="#N/D">
      <formula>NOT(ISERROR(SEARCH("#N/D",E1083)))</formula>
    </cfRule>
    <cfRule type="cellIs" dxfId="540" priority="95" operator="greaterThan">
      <formula>0</formula>
    </cfRule>
    <cfRule type="cellIs" dxfId="539" priority="96" operator="greaterThan">
      <formula>0</formula>
    </cfRule>
    <cfRule type="containsText" dxfId="538" priority="97" operator="containsText" text="#N/D">
      <formula>NOT(ISERROR(SEARCH("#N/D",E1083)))</formula>
    </cfRule>
  </conditionalFormatting>
  <conditionalFormatting sqref="E1116:E1133">
    <cfRule type="cellIs" dxfId="537" priority="71" operator="greaterThan">
      <formula>0</formula>
    </cfRule>
    <cfRule type="cellIs" dxfId="536" priority="72" operator="greaterThan">
      <formula>0</formula>
    </cfRule>
    <cfRule type="containsText" dxfId="535" priority="73" operator="containsText" text="#N/D">
      <formula>NOT(ISERROR(SEARCH("#N/D",E1116)))</formula>
    </cfRule>
    <cfRule type="cellIs" dxfId="534" priority="75" operator="greaterThan">
      <formula>0</formula>
    </cfRule>
    <cfRule type="cellIs" dxfId="533" priority="76" operator="greaterThan">
      <formula>0</formula>
    </cfRule>
    <cfRule type="containsText" dxfId="532" priority="77" operator="containsText" text="#N/D">
      <formula>NOT(ISERROR(SEARCH("#N/D",E1116)))</formula>
    </cfRule>
  </conditionalFormatting>
  <conditionalFormatting sqref="E1135:E1150">
    <cfRule type="cellIs" dxfId="531" priority="21" operator="greaterThan">
      <formula>0</formula>
    </cfRule>
    <cfRule type="cellIs" dxfId="530" priority="22" operator="greaterThan">
      <formula>0</formula>
    </cfRule>
    <cfRule type="containsText" dxfId="529" priority="23" operator="containsText" text="#N/D">
      <formula>NOT(ISERROR(SEARCH("#N/D",E1135)))</formula>
    </cfRule>
    <cfRule type="cellIs" dxfId="528" priority="25" operator="greaterThan">
      <formula>0</formula>
    </cfRule>
    <cfRule type="cellIs" dxfId="527" priority="26" operator="greaterThan">
      <formula>0</formula>
    </cfRule>
    <cfRule type="containsText" dxfId="526" priority="27" operator="containsText" text="#N/D">
      <formula>NOT(ISERROR(SEARCH("#N/D",E1135)))</formula>
    </cfRule>
  </conditionalFormatting>
  <conditionalFormatting sqref="E1152:E1158">
    <cfRule type="cellIs" dxfId="525" priority="1" operator="greaterThan">
      <formula>0</formula>
    </cfRule>
    <cfRule type="cellIs" dxfId="524" priority="2" operator="greaterThan">
      <formula>0</formula>
    </cfRule>
    <cfRule type="containsText" dxfId="523" priority="3" operator="containsText" text="#N/D">
      <formula>NOT(ISERROR(SEARCH("#N/D",E1152)))</formula>
    </cfRule>
    <cfRule type="cellIs" dxfId="522" priority="5" operator="greaterThan">
      <formula>0</formula>
    </cfRule>
    <cfRule type="cellIs" dxfId="521" priority="6" operator="greaterThan">
      <formula>0</formula>
    </cfRule>
    <cfRule type="containsText" dxfId="520" priority="7" operator="containsText" text="#N/D">
      <formula>NOT(ISERROR(SEARCH("#N/D",E1152)))</formula>
    </cfRule>
  </conditionalFormatting>
  <conditionalFormatting sqref="E19:F43">
    <cfRule type="cellIs" dxfId="519" priority="15428" operator="greaterThan">
      <formula>0</formula>
    </cfRule>
    <cfRule type="cellIs" dxfId="518" priority="15429" operator="greaterThan">
      <formula>0</formula>
    </cfRule>
    <cfRule type="containsText" dxfId="517" priority="15430" operator="containsText" text="#N/D">
      <formula>NOT(ISERROR(SEARCH("#N/D",E19)))</formula>
    </cfRule>
    <cfRule type="cellIs" dxfId="516" priority="15431" operator="equal">
      <formula>#N/A</formula>
    </cfRule>
    <cfRule type="cellIs" dxfId="515" priority="15432" operator="greaterThan">
      <formula>0</formula>
    </cfRule>
    <cfRule type="cellIs" dxfId="514" priority="15433" operator="greaterThan">
      <formula>0</formula>
    </cfRule>
    <cfRule type="containsText" dxfId="513" priority="15434" operator="containsText" text="#N/D">
      <formula>NOT(ISERROR(SEARCH("#N/D",E19)))</formula>
    </cfRule>
    <cfRule type="cellIs" dxfId="512" priority="15436" operator="greaterThan">
      <formula>0</formula>
    </cfRule>
    <cfRule type="cellIs" dxfId="511" priority="15437" operator="greaterThan">
      <formula>0</formula>
    </cfRule>
    <cfRule type="containsText" dxfId="510" priority="15438" operator="containsText" text="#N/D">
      <formula>NOT(ISERROR(SEARCH("#N/D",E19)))</formula>
    </cfRule>
  </conditionalFormatting>
  <conditionalFormatting sqref="E46:F63">
    <cfRule type="cellIs" dxfId="509" priority="721" operator="greaterThan">
      <formula>0</formula>
    </cfRule>
    <cfRule type="cellIs" dxfId="508" priority="722" operator="greaterThan">
      <formula>0</formula>
    </cfRule>
    <cfRule type="containsText" dxfId="507" priority="723" operator="containsText" text="#N/D">
      <formula>NOT(ISERROR(SEARCH("#N/D",E46)))</formula>
    </cfRule>
    <cfRule type="cellIs" dxfId="506" priority="724" operator="equal">
      <formula>#N/A</formula>
    </cfRule>
    <cfRule type="cellIs" dxfId="505" priority="725" operator="greaterThan">
      <formula>0</formula>
    </cfRule>
    <cfRule type="cellIs" dxfId="504" priority="726" operator="greaterThan">
      <formula>0</formula>
    </cfRule>
    <cfRule type="containsText" dxfId="503" priority="727" operator="containsText" text="#N/D">
      <formula>NOT(ISERROR(SEARCH("#N/D",E46)))</formula>
    </cfRule>
    <cfRule type="cellIs" dxfId="502" priority="728" operator="greaterThan">
      <formula>0</formula>
    </cfRule>
    <cfRule type="cellIs" dxfId="501" priority="729" operator="greaterThan">
      <formula>0</formula>
    </cfRule>
    <cfRule type="containsText" dxfId="500" priority="730" operator="containsText" text="#N/D">
      <formula>NOT(ISERROR(SEARCH("#N/D",E46)))</formula>
    </cfRule>
  </conditionalFormatting>
  <conditionalFormatting sqref="E65:F89">
    <cfRule type="cellIs" dxfId="499" priority="711" operator="greaterThan">
      <formula>0</formula>
    </cfRule>
    <cfRule type="cellIs" dxfId="498" priority="712" operator="greaterThan">
      <formula>0</formula>
    </cfRule>
    <cfRule type="containsText" dxfId="497" priority="713" operator="containsText" text="#N/D">
      <formula>NOT(ISERROR(SEARCH("#N/D",E65)))</formula>
    </cfRule>
    <cfRule type="cellIs" dxfId="496" priority="714" operator="equal">
      <formula>#N/A</formula>
    </cfRule>
    <cfRule type="cellIs" dxfId="495" priority="715" operator="greaterThan">
      <formula>0</formula>
    </cfRule>
    <cfRule type="cellIs" dxfId="494" priority="716" operator="greaterThan">
      <formula>0</formula>
    </cfRule>
    <cfRule type="containsText" dxfId="493" priority="717" operator="containsText" text="#N/D">
      <formula>NOT(ISERROR(SEARCH("#N/D",E65)))</formula>
    </cfRule>
    <cfRule type="cellIs" dxfId="492" priority="718" operator="greaterThan">
      <formula>0</formula>
    </cfRule>
    <cfRule type="cellIs" dxfId="491" priority="719" operator="greaterThan">
      <formula>0</formula>
    </cfRule>
    <cfRule type="containsText" dxfId="490" priority="720" operator="containsText" text="#N/D">
      <formula>NOT(ISERROR(SEARCH("#N/D",E65)))</formula>
    </cfRule>
  </conditionalFormatting>
  <conditionalFormatting sqref="E91:F144">
    <cfRule type="cellIs" dxfId="489" priority="701" operator="greaterThan">
      <formula>0</formula>
    </cfRule>
    <cfRule type="cellIs" dxfId="488" priority="702" operator="greaterThan">
      <formula>0</formula>
    </cfRule>
    <cfRule type="containsText" dxfId="487" priority="703" operator="containsText" text="#N/D">
      <formula>NOT(ISERROR(SEARCH("#N/D",E91)))</formula>
    </cfRule>
    <cfRule type="cellIs" dxfId="486" priority="704" operator="equal">
      <formula>#N/A</formula>
    </cfRule>
    <cfRule type="cellIs" dxfId="485" priority="705" operator="greaterThan">
      <formula>0</formula>
    </cfRule>
    <cfRule type="cellIs" dxfId="484" priority="706" operator="greaterThan">
      <formula>0</formula>
    </cfRule>
    <cfRule type="containsText" dxfId="483" priority="707" operator="containsText" text="#N/D">
      <formula>NOT(ISERROR(SEARCH("#N/D",E91)))</formula>
    </cfRule>
    <cfRule type="cellIs" dxfId="482" priority="708" operator="greaterThan">
      <formula>0</formula>
    </cfRule>
    <cfRule type="cellIs" dxfId="481" priority="709" operator="greaterThan">
      <formula>0</formula>
    </cfRule>
    <cfRule type="containsText" dxfId="480" priority="710" operator="containsText" text="#N/D">
      <formula>NOT(ISERROR(SEARCH("#N/D",E91)))</formula>
    </cfRule>
  </conditionalFormatting>
  <conditionalFormatting sqref="E146:F148">
    <cfRule type="cellIs" dxfId="479" priority="691" operator="greaterThan">
      <formula>0</formula>
    </cfRule>
    <cfRule type="cellIs" dxfId="478" priority="692" operator="greaterThan">
      <formula>0</formula>
    </cfRule>
    <cfRule type="containsText" dxfId="477" priority="693" operator="containsText" text="#N/D">
      <formula>NOT(ISERROR(SEARCH("#N/D",E146)))</formula>
    </cfRule>
    <cfRule type="cellIs" dxfId="476" priority="694" operator="equal">
      <formula>#N/A</formula>
    </cfRule>
    <cfRule type="cellIs" dxfId="475" priority="695" operator="greaterThan">
      <formula>0</formula>
    </cfRule>
    <cfRule type="cellIs" dxfId="474" priority="696" operator="greaterThan">
      <formula>0</formula>
    </cfRule>
    <cfRule type="containsText" dxfId="473" priority="697" operator="containsText" text="#N/D">
      <formula>NOT(ISERROR(SEARCH("#N/D",E146)))</formula>
    </cfRule>
    <cfRule type="cellIs" dxfId="472" priority="698" operator="greaterThan">
      <formula>0</formula>
    </cfRule>
    <cfRule type="cellIs" dxfId="471" priority="699" operator="greaterThan">
      <formula>0</formula>
    </cfRule>
    <cfRule type="containsText" dxfId="470" priority="700" operator="containsText" text="#N/D">
      <formula>NOT(ISERROR(SEARCH("#N/D",E146)))</formula>
    </cfRule>
  </conditionalFormatting>
  <conditionalFormatting sqref="E150:F155">
    <cfRule type="cellIs" dxfId="469" priority="681" operator="greaterThan">
      <formula>0</formula>
    </cfRule>
    <cfRule type="cellIs" dxfId="468" priority="682" operator="greaterThan">
      <formula>0</formula>
    </cfRule>
    <cfRule type="containsText" dxfId="467" priority="683" operator="containsText" text="#N/D">
      <formula>NOT(ISERROR(SEARCH("#N/D",E150)))</formula>
    </cfRule>
    <cfRule type="cellIs" dxfId="466" priority="684" operator="equal">
      <formula>#N/A</formula>
    </cfRule>
    <cfRule type="cellIs" dxfId="465" priority="685" operator="greaterThan">
      <formula>0</formula>
    </cfRule>
    <cfRule type="cellIs" dxfId="464" priority="686" operator="greaterThan">
      <formula>0</formula>
    </cfRule>
    <cfRule type="containsText" dxfId="463" priority="687" operator="containsText" text="#N/D">
      <formula>NOT(ISERROR(SEARCH("#N/D",E150)))</formula>
    </cfRule>
    <cfRule type="cellIs" dxfId="462" priority="688" operator="greaterThan">
      <formula>0</formula>
    </cfRule>
    <cfRule type="cellIs" dxfId="461" priority="689" operator="greaterThan">
      <formula>0</formula>
    </cfRule>
    <cfRule type="containsText" dxfId="460" priority="690" operator="containsText" text="#N/D">
      <formula>NOT(ISERROR(SEARCH("#N/D",E150)))</formula>
    </cfRule>
  </conditionalFormatting>
  <conditionalFormatting sqref="E158:F168">
    <cfRule type="cellIs" dxfId="459" priority="671" operator="greaterThan">
      <formula>0</formula>
    </cfRule>
    <cfRule type="cellIs" dxfId="458" priority="672" operator="greaterThan">
      <formula>0</formula>
    </cfRule>
    <cfRule type="containsText" dxfId="457" priority="673" operator="containsText" text="#N/D">
      <formula>NOT(ISERROR(SEARCH("#N/D",E158)))</formula>
    </cfRule>
    <cfRule type="cellIs" dxfId="456" priority="674" operator="equal">
      <formula>#N/A</formula>
    </cfRule>
    <cfRule type="cellIs" dxfId="455" priority="675" operator="greaterThan">
      <formula>0</formula>
    </cfRule>
    <cfRule type="cellIs" dxfId="454" priority="676" operator="greaterThan">
      <formula>0</formula>
    </cfRule>
    <cfRule type="containsText" dxfId="453" priority="677" operator="containsText" text="#N/D">
      <formula>NOT(ISERROR(SEARCH("#N/D",E158)))</formula>
    </cfRule>
    <cfRule type="cellIs" dxfId="452" priority="678" operator="greaterThan">
      <formula>0</formula>
    </cfRule>
    <cfRule type="cellIs" dxfId="451" priority="679" operator="greaterThan">
      <formula>0</formula>
    </cfRule>
    <cfRule type="containsText" dxfId="450" priority="680" operator="containsText" text="#N/D">
      <formula>NOT(ISERROR(SEARCH("#N/D",E158)))</formula>
    </cfRule>
  </conditionalFormatting>
  <conditionalFormatting sqref="E170:F178">
    <cfRule type="cellIs" dxfId="449" priority="661" operator="greaterThan">
      <formula>0</formula>
    </cfRule>
    <cfRule type="cellIs" dxfId="448" priority="662" operator="greaterThan">
      <formula>0</formula>
    </cfRule>
    <cfRule type="containsText" dxfId="447" priority="663" operator="containsText" text="#N/D">
      <formula>NOT(ISERROR(SEARCH("#N/D",E170)))</formula>
    </cfRule>
    <cfRule type="cellIs" dxfId="446" priority="664" operator="equal">
      <formula>#N/A</formula>
    </cfRule>
    <cfRule type="cellIs" dxfId="445" priority="665" operator="greaterThan">
      <formula>0</formula>
    </cfRule>
    <cfRule type="cellIs" dxfId="444" priority="666" operator="greaterThan">
      <formula>0</formula>
    </cfRule>
    <cfRule type="containsText" dxfId="443" priority="667" operator="containsText" text="#N/D">
      <formula>NOT(ISERROR(SEARCH("#N/D",E170)))</formula>
    </cfRule>
    <cfRule type="cellIs" dxfId="442" priority="668" operator="greaterThan">
      <formula>0</formula>
    </cfRule>
    <cfRule type="cellIs" dxfId="441" priority="669" operator="greaterThan">
      <formula>0</formula>
    </cfRule>
    <cfRule type="containsText" dxfId="440" priority="670" operator="containsText" text="#N/D">
      <formula>NOT(ISERROR(SEARCH("#N/D",E170)))</formula>
    </cfRule>
  </conditionalFormatting>
  <conditionalFormatting sqref="E180:F188">
    <cfRule type="cellIs" dxfId="439" priority="651" operator="greaterThan">
      <formula>0</formula>
    </cfRule>
    <cfRule type="cellIs" dxfId="438" priority="652" operator="greaterThan">
      <formula>0</formula>
    </cfRule>
    <cfRule type="containsText" dxfId="437" priority="653" operator="containsText" text="#N/D">
      <formula>NOT(ISERROR(SEARCH("#N/D",E180)))</formula>
    </cfRule>
    <cfRule type="cellIs" dxfId="436" priority="654" operator="equal">
      <formula>#N/A</formula>
    </cfRule>
    <cfRule type="cellIs" dxfId="435" priority="655" operator="greaterThan">
      <formula>0</formula>
    </cfRule>
    <cfRule type="cellIs" dxfId="434" priority="656" operator="greaterThan">
      <formula>0</formula>
    </cfRule>
    <cfRule type="containsText" dxfId="433" priority="657" operator="containsText" text="#N/D">
      <formula>NOT(ISERROR(SEARCH("#N/D",E180)))</formula>
    </cfRule>
    <cfRule type="cellIs" dxfId="432" priority="658" operator="greaterThan">
      <formula>0</formula>
    </cfRule>
    <cfRule type="cellIs" dxfId="431" priority="659" operator="greaterThan">
      <formula>0</formula>
    </cfRule>
    <cfRule type="containsText" dxfId="430" priority="660" operator="containsText" text="#N/D">
      <formula>NOT(ISERROR(SEARCH("#N/D",E180)))</formula>
    </cfRule>
  </conditionalFormatting>
  <conditionalFormatting sqref="E190:F200">
    <cfRule type="cellIs" dxfId="429" priority="641" operator="greaterThan">
      <formula>0</formula>
    </cfRule>
    <cfRule type="cellIs" dxfId="428" priority="642" operator="greaterThan">
      <formula>0</formula>
    </cfRule>
    <cfRule type="containsText" dxfId="427" priority="643" operator="containsText" text="#N/D">
      <formula>NOT(ISERROR(SEARCH("#N/D",E190)))</formula>
    </cfRule>
    <cfRule type="cellIs" dxfId="426" priority="644" operator="equal">
      <formula>#N/A</formula>
    </cfRule>
    <cfRule type="cellIs" dxfId="425" priority="645" operator="greaterThan">
      <formula>0</formula>
    </cfRule>
    <cfRule type="cellIs" dxfId="424" priority="646" operator="greaterThan">
      <formula>0</formula>
    </cfRule>
    <cfRule type="containsText" dxfId="423" priority="647" operator="containsText" text="#N/D">
      <formula>NOT(ISERROR(SEARCH("#N/D",E190)))</formula>
    </cfRule>
    <cfRule type="cellIs" dxfId="422" priority="648" operator="greaterThan">
      <formula>0</formula>
    </cfRule>
    <cfRule type="cellIs" dxfId="421" priority="649" operator="greaterThan">
      <formula>0</formula>
    </cfRule>
    <cfRule type="containsText" dxfId="420" priority="650" operator="containsText" text="#N/D">
      <formula>NOT(ISERROR(SEARCH("#N/D",E190)))</formula>
    </cfRule>
  </conditionalFormatting>
  <conditionalFormatting sqref="E202:F206">
    <cfRule type="cellIs" dxfId="419" priority="631" operator="greaterThan">
      <formula>0</formula>
    </cfRule>
    <cfRule type="cellIs" dxfId="418" priority="632" operator="greaterThan">
      <formula>0</formula>
    </cfRule>
    <cfRule type="containsText" dxfId="417" priority="633" operator="containsText" text="#N/D">
      <formula>NOT(ISERROR(SEARCH("#N/D",E202)))</formula>
    </cfRule>
    <cfRule type="cellIs" dxfId="416" priority="634" operator="equal">
      <formula>#N/A</formula>
    </cfRule>
    <cfRule type="cellIs" dxfId="415" priority="635" operator="greaterThan">
      <formula>0</formula>
    </cfRule>
    <cfRule type="cellIs" dxfId="414" priority="636" operator="greaterThan">
      <formula>0</formula>
    </cfRule>
    <cfRule type="containsText" dxfId="413" priority="637" operator="containsText" text="#N/D">
      <formula>NOT(ISERROR(SEARCH("#N/D",E202)))</formula>
    </cfRule>
    <cfRule type="cellIs" dxfId="412" priority="638" operator="greaterThan">
      <formula>0</formula>
    </cfRule>
    <cfRule type="cellIs" dxfId="411" priority="639" operator="greaterThan">
      <formula>0</formula>
    </cfRule>
    <cfRule type="containsText" dxfId="410" priority="640" operator="containsText" text="#N/D">
      <formula>NOT(ISERROR(SEARCH("#N/D",E202)))</formula>
    </cfRule>
  </conditionalFormatting>
  <conditionalFormatting sqref="E208:F222">
    <cfRule type="cellIs" dxfId="409" priority="621" operator="greaterThan">
      <formula>0</formula>
    </cfRule>
    <cfRule type="cellIs" dxfId="408" priority="622" operator="greaterThan">
      <formula>0</formula>
    </cfRule>
    <cfRule type="containsText" dxfId="407" priority="623" operator="containsText" text="#N/D">
      <formula>NOT(ISERROR(SEARCH("#N/D",E208)))</formula>
    </cfRule>
    <cfRule type="cellIs" dxfId="406" priority="624" operator="equal">
      <formula>#N/A</formula>
    </cfRule>
    <cfRule type="cellIs" dxfId="405" priority="625" operator="greaterThan">
      <formula>0</formula>
    </cfRule>
    <cfRule type="cellIs" dxfId="404" priority="626" operator="greaterThan">
      <formula>0</formula>
    </cfRule>
    <cfRule type="containsText" dxfId="403" priority="627" operator="containsText" text="#N/D">
      <formula>NOT(ISERROR(SEARCH("#N/D",E208)))</formula>
    </cfRule>
    <cfRule type="cellIs" dxfId="402" priority="628" operator="greaterThan">
      <formula>0</formula>
    </cfRule>
    <cfRule type="cellIs" dxfId="401" priority="629" operator="greaterThan">
      <formula>0</formula>
    </cfRule>
    <cfRule type="containsText" dxfId="400" priority="630" operator="containsText" text="#N/D">
      <formula>NOT(ISERROR(SEARCH("#N/D",E208)))</formula>
    </cfRule>
  </conditionalFormatting>
  <conditionalFormatting sqref="E224:F230">
    <cfRule type="cellIs" dxfId="399" priority="611" operator="greaterThan">
      <formula>0</formula>
    </cfRule>
    <cfRule type="cellIs" dxfId="398" priority="612" operator="greaterThan">
      <formula>0</formula>
    </cfRule>
    <cfRule type="containsText" dxfId="397" priority="613" operator="containsText" text="#N/D">
      <formula>NOT(ISERROR(SEARCH("#N/D",E224)))</formula>
    </cfRule>
    <cfRule type="cellIs" dxfId="396" priority="614" operator="equal">
      <formula>#N/A</formula>
    </cfRule>
    <cfRule type="cellIs" dxfId="395" priority="615" operator="greaterThan">
      <formula>0</formula>
    </cfRule>
    <cfRule type="cellIs" dxfId="394" priority="616" operator="greaterThan">
      <formula>0</formula>
    </cfRule>
    <cfRule type="containsText" dxfId="393" priority="617" operator="containsText" text="#N/D">
      <formula>NOT(ISERROR(SEARCH("#N/D",E224)))</formula>
    </cfRule>
    <cfRule type="cellIs" dxfId="392" priority="618" operator="greaterThan">
      <formula>0</formula>
    </cfRule>
    <cfRule type="cellIs" dxfId="391" priority="619" operator="greaterThan">
      <formula>0</formula>
    </cfRule>
    <cfRule type="containsText" dxfId="390" priority="620" operator="containsText" text="#N/D">
      <formula>NOT(ISERROR(SEARCH("#N/D",E224)))</formula>
    </cfRule>
  </conditionalFormatting>
  <conditionalFormatting sqref="E232:F243">
    <cfRule type="cellIs" dxfId="389" priority="601" operator="greaterThan">
      <formula>0</formula>
    </cfRule>
    <cfRule type="cellIs" dxfId="388" priority="602" operator="greaterThan">
      <formula>0</formula>
    </cfRule>
    <cfRule type="containsText" dxfId="387" priority="603" operator="containsText" text="#N/D">
      <formula>NOT(ISERROR(SEARCH("#N/D",E232)))</formula>
    </cfRule>
    <cfRule type="cellIs" dxfId="386" priority="604" operator="equal">
      <formula>#N/A</formula>
    </cfRule>
    <cfRule type="cellIs" dxfId="385" priority="605" operator="greaterThan">
      <formula>0</formula>
    </cfRule>
    <cfRule type="cellIs" dxfId="384" priority="606" operator="greaterThan">
      <formula>0</formula>
    </cfRule>
    <cfRule type="containsText" dxfId="383" priority="607" operator="containsText" text="#N/D">
      <formula>NOT(ISERROR(SEARCH("#N/D",E232)))</formula>
    </cfRule>
    <cfRule type="cellIs" dxfId="382" priority="608" operator="greaterThan">
      <formula>0</formula>
    </cfRule>
    <cfRule type="cellIs" dxfId="381" priority="609" operator="greaterThan">
      <formula>0</formula>
    </cfRule>
    <cfRule type="containsText" dxfId="380" priority="610" operator="containsText" text="#N/D">
      <formula>NOT(ISERROR(SEARCH("#N/D",E232)))</formula>
    </cfRule>
  </conditionalFormatting>
  <conditionalFormatting sqref="E246:F254">
    <cfRule type="cellIs" dxfId="379" priority="591" operator="greaterThan">
      <formula>0</formula>
    </cfRule>
    <cfRule type="cellIs" dxfId="378" priority="592" operator="greaterThan">
      <formula>0</formula>
    </cfRule>
    <cfRule type="containsText" dxfId="377" priority="593" operator="containsText" text="#N/D">
      <formula>NOT(ISERROR(SEARCH("#N/D",E246)))</formula>
    </cfRule>
    <cfRule type="cellIs" dxfId="376" priority="594" operator="equal">
      <formula>#N/A</formula>
    </cfRule>
    <cfRule type="cellIs" dxfId="375" priority="595" operator="greaterThan">
      <formula>0</formula>
    </cfRule>
    <cfRule type="cellIs" dxfId="374" priority="596" operator="greaterThan">
      <formula>0</formula>
    </cfRule>
    <cfRule type="containsText" dxfId="373" priority="597" operator="containsText" text="#N/D">
      <formula>NOT(ISERROR(SEARCH("#N/D",E246)))</formula>
    </cfRule>
    <cfRule type="cellIs" dxfId="372" priority="598" operator="greaterThan">
      <formula>0</formula>
    </cfRule>
    <cfRule type="cellIs" dxfId="371" priority="599" operator="greaterThan">
      <formula>0</formula>
    </cfRule>
    <cfRule type="containsText" dxfId="370" priority="600" operator="containsText" text="#N/D">
      <formula>NOT(ISERROR(SEARCH("#N/D",E246)))</formula>
    </cfRule>
  </conditionalFormatting>
  <conditionalFormatting sqref="E256:F277">
    <cfRule type="cellIs" dxfId="369" priority="581" operator="greaterThan">
      <formula>0</formula>
    </cfRule>
    <cfRule type="cellIs" dxfId="368" priority="582" operator="greaterThan">
      <formula>0</formula>
    </cfRule>
    <cfRule type="containsText" dxfId="367" priority="583" operator="containsText" text="#N/D">
      <formula>NOT(ISERROR(SEARCH("#N/D",E256)))</formula>
    </cfRule>
    <cfRule type="cellIs" dxfId="366" priority="584" operator="equal">
      <formula>#N/A</formula>
    </cfRule>
    <cfRule type="cellIs" dxfId="365" priority="585" operator="greaterThan">
      <formula>0</formula>
    </cfRule>
    <cfRule type="cellIs" dxfId="364" priority="586" operator="greaterThan">
      <formula>0</formula>
    </cfRule>
    <cfRule type="containsText" dxfId="363" priority="587" operator="containsText" text="#N/D">
      <formula>NOT(ISERROR(SEARCH("#N/D",E256)))</formula>
    </cfRule>
    <cfRule type="cellIs" dxfId="362" priority="588" operator="greaterThan">
      <formula>0</formula>
    </cfRule>
    <cfRule type="cellIs" dxfId="361" priority="589" operator="greaterThan">
      <formula>0</formula>
    </cfRule>
    <cfRule type="containsText" dxfId="360" priority="590" operator="containsText" text="#N/D">
      <formula>NOT(ISERROR(SEARCH("#N/D",E256)))</formula>
    </cfRule>
  </conditionalFormatting>
  <conditionalFormatting sqref="E279:F287">
    <cfRule type="cellIs" dxfId="359" priority="571" operator="greaterThan">
      <formula>0</formula>
    </cfRule>
    <cfRule type="cellIs" dxfId="358" priority="572" operator="greaterThan">
      <formula>0</formula>
    </cfRule>
    <cfRule type="containsText" dxfId="357" priority="573" operator="containsText" text="#N/D">
      <formula>NOT(ISERROR(SEARCH("#N/D",E279)))</formula>
    </cfRule>
    <cfRule type="cellIs" dxfId="356" priority="574" operator="equal">
      <formula>#N/A</formula>
    </cfRule>
    <cfRule type="cellIs" dxfId="355" priority="575" operator="greaterThan">
      <formula>0</formula>
    </cfRule>
    <cfRule type="cellIs" dxfId="354" priority="576" operator="greaterThan">
      <formula>0</formula>
    </cfRule>
    <cfRule type="containsText" dxfId="353" priority="577" operator="containsText" text="#N/D">
      <formula>NOT(ISERROR(SEARCH("#N/D",E279)))</formula>
    </cfRule>
    <cfRule type="cellIs" dxfId="352" priority="578" operator="greaterThan">
      <formula>0</formula>
    </cfRule>
    <cfRule type="cellIs" dxfId="351" priority="579" operator="greaterThan">
      <formula>0</formula>
    </cfRule>
    <cfRule type="containsText" dxfId="350" priority="580" operator="containsText" text="#N/D">
      <formula>NOT(ISERROR(SEARCH("#N/D",E279)))</formula>
    </cfRule>
  </conditionalFormatting>
  <conditionalFormatting sqref="E290:F309">
    <cfRule type="cellIs" dxfId="349" priority="561" operator="greaterThan">
      <formula>0</formula>
    </cfRule>
    <cfRule type="cellIs" dxfId="348" priority="562" operator="greaterThan">
      <formula>0</formula>
    </cfRule>
    <cfRule type="containsText" dxfId="347" priority="563" operator="containsText" text="#N/D">
      <formula>NOT(ISERROR(SEARCH("#N/D",E290)))</formula>
    </cfRule>
    <cfRule type="cellIs" dxfId="346" priority="564" operator="equal">
      <formula>#N/A</formula>
    </cfRule>
    <cfRule type="cellIs" dxfId="345" priority="565" operator="greaterThan">
      <formula>0</formula>
    </cfRule>
    <cfRule type="cellIs" dxfId="344" priority="566" operator="greaterThan">
      <formula>0</formula>
    </cfRule>
    <cfRule type="containsText" dxfId="343" priority="567" operator="containsText" text="#N/D">
      <formula>NOT(ISERROR(SEARCH("#N/D",E290)))</formula>
    </cfRule>
    <cfRule type="cellIs" dxfId="342" priority="568" operator="greaterThan">
      <formula>0</formula>
    </cfRule>
    <cfRule type="cellIs" dxfId="341" priority="569" operator="greaterThan">
      <formula>0</formula>
    </cfRule>
    <cfRule type="containsText" dxfId="340" priority="570" operator="containsText" text="#N/D">
      <formula>NOT(ISERROR(SEARCH("#N/D",E290)))</formula>
    </cfRule>
  </conditionalFormatting>
  <conditionalFormatting sqref="E311:F319">
    <cfRule type="cellIs" dxfId="339" priority="551" operator="greaterThan">
      <formula>0</formula>
    </cfRule>
    <cfRule type="cellIs" dxfId="338" priority="552" operator="greaterThan">
      <formula>0</formula>
    </cfRule>
    <cfRule type="containsText" dxfId="337" priority="553" operator="containsText" text="#N/D">
      <formula>NOT(ISERROR(SEARCH("#N/D",E311)))</formula>
    </cfRule>
    <cfRule type="cellIs" dxfId="336" priority="554" operator="equal">
      <formula>#N/A</formula>
    </cfRule>
    <cfRule type="cellIs" dxfId="335" priority="555" operator="greaterThan">
      <formula>0</formula>
    </cfRule>
    <cfRule type="cellIs" dxfId="334" priority="556" operator="greaterThan">
      <formula>0</formula>
    </cfRule>
    <cfRule type="containsText" dxfId="333" priority="557" operator="containsText" text="#N/D">
      <formula>NOT(ISERROR(SEARCH("#N/D",E311)))</formula>
    </cfRule>
    <cfRule type="cellIs" dxfId="332" priority="558" operator="greaterThan">
      <formula>0</formula>
    </cfRule>
    <cfRule type="cellIs" dxfId="331" priority="559" operator="greaterThan">
      <formula>0</formula>
    </cfRule>
    <cfRule type="containsText" dxfId="330" priority="560" operator="containsText" text="#N/D">
      <formula>NOT(ISERROR(SEARCH("#N/D",E311)))</formula>
    </cfRule>
  </conditionalFormatting>
  <conditionalFormatting sqref="E322:F350">
    <cfRule type="cellIs" dxfId="329" priority="541" operator="greaterThan">
      <formula>0</formula>
    </cfRule>
    <cfRule type="cellIs" dxfId="328" priority="542" operator="greaterThan">
      <formula>0</formula>
    </cfRule>
    <cfRule type="containsText" dxfId="327" priority="543" operator="containsText" text="#N/D">
      <formula>NOT(ISERROR(SEARCH("#N/D",E322)))</formula>
    </cfRule>
    <cfRule type="cellIs" dxfId="326" priority="544" operator="equal">
      <formula>#N/A</formula>
    </cfRule>
    <cfRule type="cellIs" dxfId="325" priority="545" operator="greaterThan">
      <formula>0</formula>
    </cfRule>
    <cfRule type="cellIs" dxfId="324" priority="546" operator="greaterThan">
      <formula>0</formula>
    </cfRule>
    <cfRule type="containsText" dxfId="323" priority="547" operator="containsText" text="#N/D">
      <formula>NOT(ISERROR(SEARCH("#N/D",E322)))</formula>
    </cfRule>
    <cfRule type="cellIs" dxfId="322" priority="548" operator="greaterThan">
      <formula>0</formula>
    </cfRule>
    <cfRule type="cellIs" dxfId="321" priority="549" operator="greaterThan">
      <formula>0</formula>
    </cfRule>
    <cfRule type="containsText" dxfId="320" priority="550" operator="containsText" text="#N/D">
      <formula>NOT(ISERROR(SEARCH("#N/D",E322)))</formula>
    </cfRule>
  </conditionalFormatting>
  <conditionalFormatting sqref="E352:F356">
    <cfRule type="cellIs" dxfId="319" priority="531" operator="greaterThan">
      <formula>0</formula>
    </cfRule>
    <cfRule type="cellIs" dxfId="318" priority="532" operator="greaterThan">
      <formula>0</formula>
    </cfRule>
    <cfRule type="containsText" dxfId="317" priority="533" operator="containsText" text="#N/D">
      <formula>NOT(ISERROR(SEARCH("#N/D",E352)))</formula>
    </cfRule>
    <cfRule type="cellIs" dxfId="316" priority="534" operator="equal">
      <formula>#N/A</formula>
    </cfRule>
    <cfRule type="cellIs" dxfId="315" priority="535" operator="greaterThan">
      <formula>0</formula>
    </cfRule>
    <cfRule type="cellIs" dxfId="314" priority="536" operator="greaterThan">
      <formula>0</formula>
    </cfRule>
    <cfRule type="containsText" dxfId="313" priority="537" operator="containsText" text="#N/D">
      <formula>NOT(ISERROR(SEARCH("#N/D",E352)))</formula>
    </cfRule>
    <cfRule type="cellIs" dxfId="312" priority="538" operator="greaterThan">
      <formula>0</formula>
    </cfRule>
    <cfRule type="cellIs" dxfId="311" priority="539" operator="greaterThan">
      <formula>0</formula>
    </cfRule>
    <cfRule type="containsText" dxfId="310" priority="540" operator="containsText" text="#N/D">
      <formula>NOT(ISERROR(SEARCH("#N/D",E352)))</formula>
    </cfRule>
  </conditionalFormatting>
  <conditionalFormatting sqref="E358:F361">
    <cfRule type="cellIs" dxfId="309" priority="521" operator="greaterThan">
      <formula>0</formula>
    </cfRule>
    <cfRule type="cellIs" dxfId="308" priority="522" operator="greaterThan">
      <formula>0</formula>
    </cfRule>
    <cfRule type="containsText" dxfId="307" priority="523" operator="containsText" text="#N/D">
      <formula>NOT(ISERROR(SEARCH("#N/D",E358)))</formula>
    </cfRule>
    <cfRule type="cellIs" dxfId="306" priority="524" operator="equal">
      <formula>#N/A</formula>
    </cfRule>
    <cfRule type="cellIs" dxfId="305" priority="525" operator="greaterThan">
      <formula>0</formula>
    </cfRule>
    <cfRule type="cellIs" dxfId="304" priority="526" operator="greaterThan">
      <formula>0</formula>
    </cfRule>
    <cfRule type="containsText" dxfId="303" priority="527" operator="containsText" text="#N/D">
      <formula>NOT(ISERROR(SEARCH("#N/D",E358)))</formula>
    </cfRule>
    <cfRule type="cellIs" dxfId="302" priority="528" operator="greaterThan">
      <formula>0</formula>
    </cfRule>
    <cfRule type="cellIs" dxfId="301" priority="529" operator="greaterThan">
      <formula>0</formula>
    </cfRule>
    <cfRule type="containsText" dxfId="300" priority="530" operator="containsText" text="#N/D">
      <formula>NOT(ISERROR(SEARCH("#N/D",E358)))</formula>
    </cfRule>
  </conditionalFormatting>
  <conditionalFormatting sqref="E364:F375">
    <cfRule type="cellIs" dxfId="299" priority="511" operator="greaterThan">
      <formula>0</formula>
    </cfRule>
    <cfRule type="cellIs" dxfId="298" priority="512" operator="greaterThan">
      <formula>0</formula>
    </cfRule>
    <cfRule type="containsText" dxfId="297" priority="513" operator="containsText" text="#N/D">
      <formula>NOT(ISERROR(SEARCH("#N/D",E364)))</formula>
    </cfRule>
    <cfRule type="cellIs" dxfId="296" priority="514" operator="equal">
      <formula>#N/A</formula>
    </cfRule>
    <cfRule type="cellIs" dxfId="295" priority="515" operator="greaterThan">
      <formula>0</formula>
    </cfRule>
    <cfRule type="cellIs" dxfId="294" priority="516" operator="greaterThan">
      <formula>0</formula>
    </cfRule>
    <cfRule type="containsText" dxfId="293" priority="517" operator="containsText" text="#N/D">
      <formula>NOT(ISERROR(SEARCH("#N/D",E364)))</formula>
    </cfRule>
    <cfRule type="cellIs" dxfId="292" priority="518" operator="greaterThan">
      <formula>0</formula>
    </cfRule>
    <cfRule type="cellIs" dxfId="291" priority="519" operator="greaterThan">
      <formula>0</formula>
    </cfRule>
    <cfRule type="containsText" dxfId="290" priority="520" operator="containsText" text="#N/D">
      <formula>NOT(ISERROR(SEARCH("#N/D",E364)))</formula>
    </cfRule>
  </conditionalFormatting>
  <conditionalFormatting sqref="E377:F379">
    <cfRule type="cellIs" dxfId="289" priority="501" operator="greaterThan">
      <formula>0</formula>
    </cfRule>
    <cfRule type="cellIs" dxfId="288" priority="502" operator="greaterThan">
      <formula>0</formula>
    </cfRule>
    <cfRule type="containsText" dxfId="287" priority="503" operator="containsText" text="#N/D">
      <formula>NOT(ISERROR(SEARCH("#N/D",E377)))</formula>
    </cfRule>
    <cfRule type="cellIs" dxfId="286" priority="504" operator="equal">
      <formula>#N/A</formula>
    </cfRule>
    <cfRule type="cellIs" dxfId="285" priority="505" operator="greaterThan">
      <formula>0</formula>
    </cfRule>
    <cfRule type="cellIs" dxfId="284" priority="506" operator="greaterThan">
      <formula>0</formula>
    </cfRule>
    <cfRule type="containsText" dxfId="283" priority="507" operator="containsText" text="#N/D">
      <formula>NOT(ISERROR(SEARCH("#N/D",E377)))</formula>
    </cfRule>
    <cfRule type="cellIs" dxfId="282" priority="508" operator="greaterThan">
      <formula>0</formula>
    </cfRule>
    <cfRule type="cellIs" dxfId="281" priority="509" operator="greaterThan">
      <formula>0</formula>
    </cfRule>
    <cfRule type="containsText" dxfId="280" priority="510" operator="containsText" text="#N/D">
      <formula>NOT(ISERROR(SEARCH("#N/D",E377)))</formula>
    </cfRule>
  </conditionalFormatting>
  <conditionalFormatting sqref="E381:F384">
    <cfRule type="cellIs" dxfId="279" priority="491" operator="greaterThan">
      <formula>0</formula>
    </cfRule>
    <cfRule type="cellIs" dxfId="278" priority="492" operator="greaterThan">
      <formula>0</formula>
    </cfRule>
    <cfRule type="containsText" dxfId="277" priority="493" operator="containsText" text="#N/D">
      <formula>NOT(ISERROR(SEARCH("#N/D",E381)))</formula>
    </cfRule>
    <cfRule type="cellIs" dxfId="276" priority="494" operator="equal">
      <formula>#N/A</formula>
    </cfRule>
    <cfRule type="cellIs" dxfId="275" priority="495" operator="greaterThan">
      <formula>0</formula>
    </cfRule>
    <cfRule type="cellIs" dxfId="274" priority="496" operator="greaterThan">
      <formula>0</formula>
    </cfRule>
    <cfRule type="containsText" dxfId="273" priority="497" operator="containsText" text="#N/D">
      <formula>NOT(ISERROR(SEARCH("#N/D",E381)))</formula>
    </cfRule>
    <cfRule type="cellIs" dxfId="272" priority="498" operator="greaterThan">
      <formula>0</formula>
    </cfRule>
    <cfRule type="cellIs" dxfId="271" priority="499" operator="greaterThan">
      <formula>0</formula>
    </cfRule>
    <cfRule type="containsText" dxfId="270" priority="500" operator="containsText" text="#N/D">
      <formula>NOT(ISERROR(SEARCH("#N/D",E381)))</formula>
    </cfRule>
  </conditionalFormatting>
  <conditionalFormatting sqref="E386:F393">
    <cfRule type="cellIs" dxfId="269" priority="481" operator="greaterThan">
      <formula>0</formula>
    </cfRule>
    <cfRule type="cellIs" dxfId="268" priority="482" operator="greaterThan">
      <formula>0</formula>
    </cfRule>
    <cfRule type="containsText" dxfId="267" priority="483" operator="containsText" text="#N/D">
      <formula>NOT(ISERROR(SEARCH("#N/D",E386)))</formula>
    </cfRule>
    <cfRule type="cellIs" dxfId="266" priority="484" operator="equal">
      <formula>#N/A</formula>
    </cfRule>
    <cfRule type="cellIs" dxfId="265" priority="485" operator="greaterThan">
      <formula>0</formula>
    </cfRule>
    <cfRule type="cellIs" dxfId="264" priority="486" operator="greaterThan">
      <formula>0</formula>
    </cfRule>
    <cfRule type="containsText" dxfId="263" priority="487" operator="containsText" text="#N/D">
      <formula>NOT(ISERROR(SEARCH("#N/D",E386)))</formula>
    </cfRule>
    <cfRule type="cellIs" dxfId="262" priority="488" operator="greaterThan">
      <formula>0</formula>
    </cfRule>
    <cfRule type="cellIs" dxfId="261" priority="489" operator="greaterThan">
      <formula>0</formula>
    </cfRule>
    <cfRule type="containsText" dxfId="260" priority="490" operator="containsText" text="#N/D">
      <formula>NOT(ISERROR(SEARCH("#N/D",E386)))</formula>
    </cfRule>
  </conditionalFormatting>
  <conditionalFormatting sqref="E395:F419">
    <cfRule type="cellIs" dxfId="259" priority="471" operator="greaterThan">
      <formula>0</formula>
    </cfRule>
    <cfRule type="cellIs" dxfId="258" priority="472" operator="greaterThan">
      <formula>0</formula>
    </cfRule>
    <cfRule type="containsText" dxfId="257" priority="473" operator="containsText" text="#N/D">
      <formula>NOT(ISERROR(SEARCH("#N/D",E395)))</formula>
    </cfRule>
    <cfRule type="cellIs" dxfId="256" priority="474" operator="equal">
      <formula>#N/A</formula>
    </cfRule>
    <cfRule type="cellIs" dxfId="255" priority="475" operator="greaterThan">
      <formula>0</formula>
    </cfRule>
    <cfRule type="cellIs" dxfId="254" priority="476" operator="greaterThan">
      <formula>0</formula>
    </cfRule>
    <cfRule type="containsText" dxfId="253" priority="477" operator="containsText" text="#N/D">
      <formula>NOT(ISERROR(SEARCH("#N/D",E395)))</formula>
    </cfRule>
    <cfRule type="cellIs" dxfId="252" priority="478" operator="greaterThan">
      <formula>0</formula>
    </cfRule>
    <cfRule type="cellIs" dxfId="251" priority="479" operator="greaterThan">
      <formula>0</formula>
    </cfRule>
    <cfRule type="containsText" dxfId="250" priority="480" operator="containsText" text="#N/D">
      <formula>NOT(ISERROR(SEARCH("#N/D",E395)))</formula>
    </cfRule>
  </conditionalFormatting>
  <conditionalFormatting sqref="E422:F454">
    <cfRule type="cellIs" dxfId="249" priority="461" operator="greaterThan">
      <formula>0</formula>
    </cfRule>
    <cfRule type="cellIs" dxfId="248" priority="462" operator="greaterThan">
      <formula>0</formula>
    </cfRule>
    <cfRule type="containsText" dxfId="247" priority="463" operator="containsText" text="#N/D">
      <formula>NOT(ISERROR(SEARCH("#N/D",E422)))</formula>
    </cfRule>
    <cfRule type="cellIs" dxfId="246" priority="464" operator="equal">
      <formula>#N/A</formula>
    </cfRule>
    <cfRule type="cellIs" dxfId="245" priority="465" operator="greaterThan">
      <formula>0</formula>
    </cfRule>
    <cfRule type="cellIs" dxfId="244" priority="466" operator="greaterThan">
      <formula>0</formula>
    </cfRule>
    <cfRule type="containsText" dxfId="243" priority="467" operator="containsText" text="#N/D">
      <formula>NOT(ISERROR(SEARCH("#N/D",E422)))</formula>
    </cfRule>
    <cfRule type="cellIs" dxfId="242" priority="468" operator="greaterThan">
      <formula>0</formula>
    </cfRule>
    <cfRule type="cellIs" dxfId="241" priority="469" operator="greaterThan">
      <formula>0</formula>
    </cfRule>
    <cfRule type="containsText" dxfId="240" priority="470" operator="containsText" text="#N/D">
      <formula>NOT(ISERROR(SEARCH("#N/D",E422)))</formula>
    </cfRule>
  </conditionalFormatting>
  <conditionalFormatting sqref="E456:F490">
    <cfRule type="cellIs" dxfId="239" priority="451" operator="greaterThan">
      <formula>0</formula>
    </cfRule>
    <cfRule type="cellIs" dxfId="238" priority="452" operator="greaterThan">
      <formula>0</formula>
    </cfRule>
    <cfRule type="containsText" dxfId="237" priority="453" operator="containsText" text="#N/D">
      <formula>NOT(ISERROR(SEARCH("#N/D",E456)))</formula>
    </cfRule>
    <cfRule type="cellIs" dxfId="236" priority="454" operator="equal">
      <formula>#N/A</formula>
    </cfRule>
    <cfRule type="cellIs" dxfId="235" priority="455" operator="greaterThan">
      <formula>0</formula>
    </cfRule>
    <cfRule type="cellIs" dxfId="234" priority="456" operator="greaterThan">
      <formula>0</formula>
    </cfRule>
    <cfRule type="containsText" dxfId="233" priority="457" operator="containsText" text="#N/D">
      <formula>NOT(ISERROR(SEARCH("#N/D",E456)))</formula>
    </cfRule>
    <cfRule type="cellIs" dxfId="232" priority="458" operator="greaterThan">
      <formula>0</formula>
    </cfRule>
    <cfRule type="cellIs" dxfId="231" priority="459" operator="greaterThan">
      <formula>0</formula>
    </cfRule>
    <cfRule type="containsText" dxfId="230" priority="460" operator="containsText" text="#N/D">
      <formula>NOT(ISERROR(SEARCH("#N/D",E456)))</formula>
    </cfRule>
  </conditionalFormatting>
  <conditionalFormatting sqref="E492:F495">
    <cfRule type="cellIs" dxfId="229" priority="441" operator="greaterThan">
      <formula>0</formula>
    </cfRule>
    <cfRule type="cellIs" dxfId="228" priority="442" operator="greaterThan">
      <formula>0</formula>
    </cfRule>
    <cfRule type="containsText" dxfId="227" priority="443" operator="containsText" text="#N/D">
      <formula>NOT(ISERROR(SEARCH("#N/D",E492)))</formula>
    </cfRule>
    <cfRule type="cellIs" dxfId="226" priority="444" operator="equal">
      <formula>#N/A</formula>
    </cfRule>
    <cfRule type="cellIs" dxfId="225" priority="445" operator="greaterThan">
      <formula>0</formula>
    </cfRule>
    <cfRule type="cellIs" dxfId="224" priority="446" operator="greaterThan">
      <formula>0</formula>
    </cfRule>
    <cfRule type="containsText" dxfId="223" priority="447" operator="containsText" text="#N/D">
      <formula>NOT(ISERROR(SEARCH("#N/D",E492)))</formula>
    </cfRule>
    <cfRule type="cellIs" dxfId="222" priority="448" operator="greaterThan">
      <formula>0</formula>
    </cfRule>
    <cfRule type="cellIs" dxfId="221" priority="449" operator="greaterThan">
      <formula>0</formula>
    </cfRule>
    <cfRule type="containsText" dxfId="220" priority="450" operator="containsText" text="#N/D">
      <formula>NOT(ISERROR(SEARCH("#N/D",E492)))</formula>
    </cfRule>
  </conditionalFormatting>
  <conditionalFormatting sqref="E497:F532">
    <cfRule type="cellIs" dxfId="219" priority="431" operator="greaterThan">
      <formula>0</formula>
    </cfRule>
    <cfRule type="cellIs" dxfId="218" priority="432" operator="greaterThan">
      <formula>0</formula>
    </cfRule>
    <cfRule type="containsText" dxfId="217" priority="433" operator="containsText" text="#N/D">
      <formula>NOT(ISERROR(SEARCH("#N/D",E497)))</formula>
    </cfRule>
    <cfRule type="cellIs" dxfId="216" priority="434" operator="equal">
      <formula>#N/A</formula>
    </cfRule>
    <cfRule type="cellIs" dxfId="215" priority="435" operator="greaterThan">
      <formula>0</formula>
    </cfRule>
    <cfRule type="cellIs" dxfId="214" priority="436" operator="greaterThan">
      <formula>0</formula>
    </cfRule>
    <cfRule type="containsText" dxfId="213" priority="437" operator="containsText" text="#N/D">
      <formula>NOT(ISERROR(SEARCH("#N/D",E497)))</formula>
    </cfRule>
    <cfRule type="cellIs" dxfId="212" priority="438" operator="greaterThan">
      <formula>0</formula>
    </cfRule>
    <cfRule type="cellIs" dxfId="211" priority="439" operator="greaterThan">
      <formula>0</formula>
    </cfRule>
    <cfRule type="containsText" dxfId="210" priority="440" operator="containsText" text="#N/D">
      <formula>NOT(ISERROR(SEARCH("#N/D",E497)))</formula>
    </cfRule>
  </conditionalFormatting>
  <conditionalFormatting sqref="E535:F542">
    <cfRule type="cellIs" dxfId="209" priority="421" operator="greaterThan">
      <formula>0</formula>
    </cfRule>
    <cfRule type="cellIs" dxfId="208" priority="422" operator="greaterThan">
      <formula>0</formula>
    </cfRule>
    <cfRule type="containsText" dxfId="207" priority="423" operator="containsText" text="#N/D">
      <formula>NOT(ISERROR(SEARCH("#N/D",E535)))</formula>
    </cfRule>
    <cfRule type="cellIs" dxfId="206" priority="424" operator="equal">
      <formula>#N/A</formula>
    </cfRule>
    <cfRule type="cellIs" dxfId="205" priority="425" operator="greaterThan">
      <formula>0</formula>
    </cfRule>
    <cfRule type="cellIs" dxfId="204" priority="426" operator="greaterThan">
      <formula>0</formula>
    </cfRule>
    <cfRule type="containsText" dxfId="203" priority="427" operator="containsText" text="#N/D">
      <formula>NOT(ISERROR(SEARCH("#N/D",E535)))</formula>
    </cfRule>
    <cfRule type="cellIs" dxfId="202" priority="428" operator="greaterThan">
      <formula>0</formula>
    </cfRule>
    <cfRule type="cellIs" dxfId="201" priority="429" operator="greaterThan">
      <formula>0</formula>
    </cfRule>
    <cfRule type="containsText" dxfId="200" priority="430" operator="containsText" text="#N/D">
      <formula>NOT(ISERROR(SEARCH("#N/D",E535)))</formula>
    </cfRule>
  </conditionalFormatting>
  <conditionalFormatting sqref="E544:F549">
    <cfRule type="cellIs" dxfId="199" priority="411" operator="greaterThan">
      <formula>0</formula>
    </cfRule>
    <cfRule type="cellIs" dxfId="198" priority="412" operator="greaterThan">
      <formula>0</formula>
    </cfRule>
    <cfRule type="containsText" dxfId="197" priority="413" operator="containsText" text="#N/D">
      <formula>NOT(ISERROR(SEARCH("#N/D",E544)))</formula>
    </cfRule>
    <cfRule type="cellIs" dxfId="196" priority="414" operator="equal">
      <formula>#N/A</formula>
    </cfRule>
    <cfRule type="cellIs" dxfId="195" priority="415" operator="greaterThan">
      <formula>0</formula>
    </cfRule>
    <cfRule type="cellIs" dxfId="194" priority="416" operator="greaterThan">
      <formula>0</formula>
    </cfRule>
    <cfRule type="containsText" dxfId="193" priority="417" operator="containsText" text="#N/D">
      <formula>NOT(ISERROR(SEARCH("#N/D",E544)))</formula>
    </cfRule>
    <cfRule type="cellIs" dxfId="192" priority="418" operator="greaterThan">
      <formula>0</formula>
    </cfRule>
    <cfRule type="cellIs" dxfId="191" priority="419" operator="greaterThan">
      <formula>0</formula>
    </cfRule>
    <cfRule type="containsText" dxfId="190" priority="420" operator="containsText" text="#N/D">
      <formula>NOT(ISERROR(SEARCH("#N/D",E544)))</formula>
    </cfRule>
  </conditionalFormatting>
  <conditionalFormatting sqref="E551:F561">
    <cfRule type="cellIs" dxfId="189" priority="401" operator="greaterThan">
      <formula>0</formula>
    </cfRule>
    <cfRule type="cellIs" dxfId="188" priority="402" operator="greaterThan">
      <formula>0</formula>
    </cfRule>
    <cfRule type="containsText" dxfId="187" priority="403" operator="containsText" text="#N/D">
      <formula>NOT(ISERROR(SEARCH("#N/D",E551)))</formula>
    </cfRule>
    <cfRule type="cellIs" dxfId="186" priority="404" operator="equal">
      <formula>#N/A</formula>
    </cfRule>
    <cfRule type="cellIs" dxfId="185" priority="405" operator="greaterThan">
      <formula>0</formula>
    </cfRule>
    <cfRule type="cellIs" dxfId="184" priority="406" operator="greaterThan">
      <formula>0</formula>
    </cfRule>
    <cfRule type="containsText" dxfId="183" priority="407" operator="containsText" text="#N/D">
      <formula>NOT(ISERROR(SEARCH("#N/D",E551)))</formula>
    </cfRule>
    <cfRule type="cellIs" dxfId="182" priority="408" operator="greaterThan">
      <formula>0</formula>
    </cfRule>
    <cfRule type="cellIs" dxfId="181" priority="409" operator="greaterThan">
      <formula>0</formula>
    </cfRule>
    <cfRule type="containsText" dxfId="180" priority="410" operator="containsText" text="#N/D">
      <formula>NOT(ISERROR(SEARCH("#N/D",E551)))</formula>
    </cfRule>
  </conditionalFormatting>
  <conditionalFormatting sqref="E563:F609">
    <cfRule type="cellIs" dxfId="179" priority="391" operator="greaterThan">
      <formula>0</formula>
    </cfRule>
    <cfRule type="cellIs" dxfId="178" priority="392" operator="greaterThan">
      <formula>0</formula>
    </cfRule>
    <cfRule type="containsText" dxfId="177" priority="393" operator="containsText" text="#N/D">
      <formula>NOT(ISERROR(SEARCH("#N/D",E563)))</formula>
    </cfRule>
    <cfRule type="cellIs" dxfId="176" priority="394" operator="equal">
      <formula>#N/A</formula>
    </cfRule>
    <cfRule type="cellIs" dxfId="175" priority="395" operator="greaterThan">
      <formula>0</formula>
    </cfRule>
    <cfRule type="cellIs" dxfId="174" priority="396" operator="greaterThan">
      <formula>0</formula>
    </cfRule>
    <cfRule type="containsText" dxfId="173" priority="397" operator="containsText" text="#N/D">
      <formula>NOT(ISERROR(SEARCH("#N/D",E563)))</formula>
    </cfRule>
    <cfRule type="cellIs" dxfId="172" priority="398" operator="greaterThan">
      <formula>0</formula>
    </cfRule>
    <cfRule type="cellIs" dxfId="171" priority="399" operator="greaterThan">
      <formula>0</formula>
    </cfRule>
    <cfRule type="containsText" dxfId="170" priority="400" operator="containsText" text="#N/D">
      <formula>NOT(ISERROR(SEARCH("#N/D",E563)))</formula>
    </cfRule>
  </conditionalFormatting>
  <conditionalFormatting sqref="E612:F669">
    <cfRule type="cellIs" dxfId="169" priority="334" operator="equal">
      <formula>#N/A</formula>
    </cfRule>
    <cfRule type="cellIs" dxfId="168" priority="338" operator="greaterThan">
      <formula>0</formula>
    </cfRule>
    <cfRule type="cellIs" dxfId="167" priority="339" operator="greaterThan">
      <formula>0</formula>
    </cfRule>
    <cfRule type="containsText" dxfId="166" priority="340" operator="containsText" text="#N/D">
      <formula>NOT(ISERROR(SEARCH("#N/D",E612)))</formula>
    </cfRule>
  </conditionalFormatting>
  <conditionalFormatting sqref="E671:F680">
    <cfRule type="cellIs" dxfId="165" priority="324" operator="equal">
      <formula>#N/A</formula>
    </cfRule>
    <cfRule type="cellIs" dxfId="164" priority="328" operator="greaterThan">
      <formula>0</formula>
    </cfRule>
    <cfRule type="cellIs" dxfId="163" priority="329" operator="greaterThan">
      <formula>0</formula>
    </cfRule>
    <cfRule type="containsText" dxfId="162" priority="330" operator="containsText" text="#N/D">
      <formula>NOT(ISERROR(SEARCH("#N/D",E671)))</formula>
    </cfRule>
  </conditionalFormatting>
  <conditionalFormatting sqref="E682:F693">
    <cfRule type="cellIs" dxfId="161" priority="314" operator="equal">
      <formula>#N/A</formula>
    </cfRule>
    <cfRule type="cellIs" dxfId="160" priority="318" operator="greaterThan">
      <formula>0</formula>
    </cfRule>
    <cfRule type="cellIs" dxfId="159" priority="319" operator="greaterThan">
      <formula>0</formula>
    </cfRule>
    <cfRule type="containsText" dxfId="158" priority="320" operator="containsText" text="#N/D">
      <formula>NOT(ISERROR(SEARCH("#N/D",E682)))</formula>
    </cfRule>
  </conditionalFormatting>
  <conditionalFormatting sqref="E695:F724">
    <cfRule type="cellIs" dxfId="157" priority="294" operator="equal">
      <formula>#N/A</formula>
    </cfRule>
    <cfRule type="cellIs" dxfId="156" priority="298" operator="greaterThan">
      <formula>0</formula>
    </cfRule>
    <cfRule type="cellIs" dxfId="155" priority="299" operator="greaterThan">
      <formula>0</formula>
    </cfRule>
    <cfRule type="containsText" dxfId="154" priority="300" operator="containsText" text="#N/D">
      <formula>NOT(ISERROR(SEARCH("#N/D",E695)))</formula>
    </cfRule>
  </conditionalFormatting>
  <conditionalFormatting sqref="E726:F738">
    <cfRule type="cellIs" dxfId="153" priority="274" operator="equal">
      <formula>#N/A</formula>
    </cfRule>
    <cfRule type="cellIs" dxfId="152" priority="278" operator="greaterThan">
      <formula>0</formula>
    </cfRule>
    <cfRule type="cellIs" dxfId="151" priority="279" operator="greaterThan">
      <formula>0</formula>
    </cfRule>
    <cfRule type="containsText" dxfId="150" priority="280" operator="containsText" text="#N/D">
      <formula>NOT(ISERROR(SEARCH("#N/D",E726)))</formula>
    </cfRule>
  </conditionalFormatting>
  <conditionalFormatting sqref="E741:F793">
    <cfRule type="cellIs" dxfId="149" priority="254" operator="equal">
      <formula>#N/A</formula>
    </cfRule>
    <cfRule type="cellIs" dxfId="148" priority="258" operator="greaterThan">
      <formula>0</formula>
    </cfRule>
    <cfRule type="cellIs" dxfId="147" priority="259" operator="greaterThan">
      <formula>0</formula>
    </cfRule>
    <cfRule type="containsText" dxfId="146" priority="260" operator="containsText" text="#N/D">
      <formula>NOT(ISERROR(SEARCH("#N/D",E741)))</formula>
    </cfRule>
  </conditionalFormatting>
  <conditionalFormatting sqref="E796:F825">
    <cfRule type="cellIs" dxfId="145" priority="234" operator="equal">
      <formula>#N/A</formula>
    </cfRule>
    <cfRule type="cellIs" dxfId="144" priority="238" operator="greaterThan">
      <formula>0</formula>
    </cfRule>
    <cfRule type="cellIs" dxfId="143" priority="239" operator="greaterThan">
      <formula>0</formula>
    </cfRule>
    <cfRule type="containsText" dxfId="142" priority="240" operator="containsText" text="#N/D">
      <formula>NOT(ISERROR(SEARCH("#N/D",E796)))</formula>
    </cfRule>
  </conditionalFormatting>
  <conditionalFormatting sqref="E827:F897">
    <cfRule type="cellIs" dxfId="141" priority="214" operator="equal">
      <formula>#N/A</formula>
    </cfRule>
    <cfRule type="cellIs" dxfId="140" priority="218" operator="greaterThan">
      <formula>0</formula>
    </cfRule>
    <cfRule type="cellIs" dxfId="139" priority="219" operator="greaterThan">
      <formula>0</formula>
    </cfRule>
    <cfRule type="containsText" dxfId="138" priority="220" operator="containsText" text="#N/D">
      <formula>NOT(ISERROR(SEARCH("#N/D",E827)))</formula>
    </cfRule>
  </conditionalFormatting>
  <conditionalFormatting sqref="E899:F917">
    <cfRule type="cellIs" dxfId="137" priority="194" operator="equal">
      <formula>#N/A</formula>
    </cfRule>
    <cfRule type="cellIs" dxfId="136" priority="198" operator="greaterThan">
      <formula>0</formula>
    </cfRule>
    <cfRule type="cellIs" dxfId="135" priority="199" operator="greaterThan">
      <formula>0</formula>
    </cfRule>
    <cfRule type="containsText" dxfId="134" priority="200" operator="containsText" text="#N/D">
      <formula>NOT(ISERROR(SEARCH("#N/D",E899)))</formula>
    </cfRule>
  </conditionalFormatting>
  <conditionalFormatting sqref="E919:F979">
    <cfRule type="cellIs" dxfId="133" priority="174" operator="equal">
      <formula>#N/A</formula>
    </cfRule>
    <cfRule type="cellIs" dxfId="132" priority="178" operator="greaterThan">
      <formula>0</formula>
    </cfRule>
    <cfRule type="cellIs" dxfId="131" priority="179" operator="greaterThan">
      <formula>0</formula>
    </cfRule>
    <cfRule type="containsText" dxfId="130" priority="180" operator="containsText" text="#N/D">
      <formula>NOT(ISERROR(SEARCH("#N/D",E919)))</formula>
    </cfRule>
  </conditionalFormatting>
  <conditionalFormatting sqref="E981:F1020">
    <cfRule type="cellIs" dxfId="129" priority="154" operator="equal">
      <formula>#N/A</formula>
    </cfRule>
    <cfRule type="cellIs" dxfId="128" priority="158" operator="greaterThan">
      <formula>0</formula>
    </cfRule>
    <cfRule type="cellIs" dxfId="127" priority="159" operator="greaterThan">
      <formula>0</formula>
    </cfRule>
    <cfRule type="containsText" dxfId="126" priority="160" operator="containsText" text="#N/D">
      <formula>NOT(ISERROR(SEARCH("#N/D",E981)))</formula>
    </cfRule>
  </conditionalFormatting>
  <conditionalFormatting sqref="E1022:F1045">
    <cfRule type="cellIs" dxfId="125" priority="134" operator="equal">
      <formula>#N/A</formula>
    </cfRule>
    <cfRule type="cellIs" dxfId="124" priority="138" operator="greaterThan">
      <formula>0</formula>
    </cfRule>
    <cfRule type="cellIs" dxfId="123" priority="139" operator="greaterThan">
      <formula>0</formula>
    </cfRule>
    <cfRule type="containsText" dxfId="122" priority="140" operator="containsText" text="#N/D">
      <formula>NOT(ISERROR(SEARCH("#N/D",E1022)))</formula>
    </cfRule>
  </conditionalFormatting>
  <conditionalFormatting sqref="E1047:F1081">
    <cfRule type="cellIs" dxfId="121" priority="114" operator="equal">
      <formula>#N/A</formula>
    </cfRule>
    <cfRule type="cellIs" dxfId="120" priority="118" operator="greaterThan">
      <formula>0</formula>
    </cfRule>
    <cfRule type="cellIs" dxfId="119" priority="119" operator="greaterThan">
      <formula>0</formula>
    </cfRule>
    <cfRule type="containsText" dxfId="118" priority="120" operator="containsText" text="#N/D">
      <formula>NOT(ISERROR(SEARCH("#N/D",E1047)))</formula>
    </cfRule>
  </conditionalFormatting>
  <conditionalFormatting sqref="E1083:F1114">
    <cfRule type="cellIs" dxfId="117" priority="94" operator="equal">
      <formula>#N/A</formula>
    </cfRule>
    <cfRule type="cellIs" dxfId="116" priority="98" operator="greaterThan">
      <formula>0</formula>
    </cfRule>
    <cfRule type="cellIs" dxfId="115" priority="99" operator="greaterThan">
      <formula>0</formula>
    </cfRule>
    <cfRule type="containsText" dxfId="114" priority="100" operator="containsText" text="#N/D">
      <formula>NOT(ISERROR(SEARCH("#N/D",E1083)))</formula>
    </cfRule>
  </conditionalFormatting>
  <conditionalFormatting sqref="E1116:F1133">
    <cfRule type="cellIs" dxfId="113" priority="74" operator="equal">
      <formula>#N/A</formula>
    </cfRule>
    <cfRule type="cellIs" dxfId="112" priority="78" operator="greaterThan">
      <formula>0</formula>
    </cfRule>
    <cfRule type="cellIs" dxfId="111" priority="79" operator="greaterThan">
      <formula>0</formula>
    </cfRule>
    <cfRule type="containsText" dxfId="110" priority="80" operator="containsText" text="#N/D">
      <formula>NOT(ISERROR(SEARCH("#N/D",E1116)))</formula>
    </cfRule>
  </conditionalFormatting>
  <conditionalFormatting sqref="E1135:F1150">
    <cfRule type="cellIs" dxfId="109" priority="24" operator="equal">
      <formula>#N/A</formula>
    </cfRule>
    <cfRule type="cellIs" dxfId="108" priority="28" operator="greaterThan">
      <formula>0</formula>
    </cfRule>
    <cfRule type="cellIs" dxfId="107" priority="29" operator="greaterThan">
      <formula>0</formula>
    </cfRule>
    <cfRule type="containsText" dxfId="106" priority="30" operator="containsText" text="#N/D">
      <formula>NOT(ISERROR(SEARCH("#N/D",E1135)))</formula>
    </cfRule>
  </conditionalFormatting>
  <conditionalFormatting sqref="E1152:F1158">
    <cfRule type="cellIs" dxfId="105" priority="4" operator="equal">
      <formula>#N/A</formula>
    </cfRule>
    <cfRule type="cellIs" dxfId="104" priority="8" operator="greaterThan">
      <formula>0</formula>
    </cfRule>
    <cfRule type="cellIs" dxfId="103" priority="9" operator="greaterThan">
      <formula>0</formula>
    </cfRule>
    <cfRule type="containsText" dxfId="102" priority="10" operator="containsText" text="#N/D">
      <formula>NOT(ISERROR(SEARCH("#N/D",E1152)))</formula>
    </cfRule>
  </conditionalFormatting>
  <conditionalFormatting sqref="F612:F669">
    <cfRule type="cellIs" dxfId="101" priority="385" operator="greaterThan">
      <formula>0</formula>
    </cfRule>
    <cfRule type="cellIs" dxfId="100" priority="386" operator="greaterThan">
      <formula>0</formula>
    </cfRule>
    <cfRule type="containsText" dxfId="99" priority="387" operator="containsText" text="#N/D">
      <formula>NOT(ISERROR(SEARCH("#N/D",F612)))</formula>
    </cfRule>
    <cfRule type="cellIs" dxfId="98" priority="388" operator="greaterThan">
      <formula>0</formula>
    </cfRule>
    <cfRule type="cellIs" dxfId="97" priority="389" operator="greaterThan">
      <formula>0</formula>
    </cfRule>
    <cfRule type="containsText" dxfId="96" priority="390" operator="containsText" text="#N/D">
      <formula>NOT(ISERROR(SEARCH("#N/D",F612)))</formula>
    </cfRule>
  </conditionalFormatting>
  <conditionalFormatting sqref="F671:F680">
    <cfRule type="cellIs" dxfId="95" priority="365" operator="greaterThan">
      <formula>0</formula>
    </cfRule>
    <cfRule type="cellIs" dxfId="94" priority="366" operator="greaterThan">
      <formula>0</formula>
    </cfRule>
    <cfRule type="containsText" dxfId="93" priority="367" operator="containsText" text="#N/D">
      <formula>NOT(ISERROR(SEARCH("#N/D",F671)))</formula>
    </cfRule>
    <cfRule type="cellIs" dxfId="92" priority="368" operator="greaterThan">
      <formula>0</formula>
    </cfRule>
    <cfRule type="cellIs" dxfId="91" priority="369" operator="greaterThan">
      <formula>0</formula>
    </cfRule>
    <cfRule type="containsText" dxfId="90" priority="370" operator="containsText" text="#N/D">
      <formula>NOT(ISERROR(SEARCH("#N/D",F671)))</formula>
    </cfRule>
  </conditionalFormatting>
  <conditionalFormatting sqref="F682:F693">
    <cfRule type="cellIs" dxfId="89" priority="345" operator="greaterThan">
      <formula>0</formula>
    </cfRule>
    <cfRule type="cellIs" dxfId="88" priority="346" operator="greaterThan">
      <formula>0</formula>
    </cfRule>
    <cfRule type="containsText" dxfId="87" priority="347" operator="containsText" text="#N/D">
      <formula>NOT(ISERROR(SEARCH("#N/D",F682)))</formula>
    </cfRule>
    <cfRule type="cellIs" dxfId="86" priority="348" operator="greaterThan">
      <formula>0</formula>
    </cfRule>
    <cfRule type="cellIs" dxfId="85" priority="349" operator="greaterThan">
      <formula>0</formula>
    </cfRule>
    <cfRule type="containsText" dxfId="84" priority="350" operator="containsText" text="#N/D">
      <formula>NOT(ISERROR(SEARCH("#N/D",F682)))</formula>
    </cfRule>
  </conditionalFormatting>
  <conditionalFormatting sqref="F695:F724">
    <cfRule type="cellIs" dxfId="83" priority="305" operator="greaterThan">
      <formula>0</formula>
    </cfRule>
    <cfRule type="cellIs" dxfId="82" priority="306" operator="greaterThan">
      <formula>0</formula>
    </cfRule>
    <cfRule type="containsText" dxfId="81" priority="307" operator="containsText" text="#N/D">
      <formula>NOT(ISERROR(SEARCH("#N/D",F695)))</formula>
    </cfRule>
    <cfRule type="cellIs" dxfId="80" priority="308" operator="greaterThan">
      <formula>0</formula>
    </cfRule>
    <cfRule type="cellIs" dxfId="79" priority="309" operator="greaterThan">
      <formula>0</formula>
    </cfRule>
    <cfRule type="containsText" dxfId="78" priority="310" operator="containsText" text="#N/D">
      <formula>NOT(ISERROR(SEARCH("#N/D",F695)))</formula>
    </cfRule>
  </conditionalFormatting>
  <conditionalFormatting sqref="F726:F738">
    <cfRule type="cellIs" dxfId="77" priority="285" operator="greaterThan">
      <formula>0</formula>
    </cfRule>
    <cfRule type="cellIs" dxfId="76" priority="286" operator="greaterThan">
      <formula>0</formula>
    </cfRule>
    <cfRule type="containsText" dxfId="75" priority="287" operator="containsText" text="#N/D">
      <formula>NOT(ISERROR(SEARCH("#N/D",F726)))</formula>
    </cfRule>
    <cfRule type="cellIs" dxfId="74" priority="288" operator="greaterThan">
      <formula>0</formula>
    </cfRule>
    <cfRule type="cellIs" dxfId="73" priority="289" operator="greaterThan">
      <formula>0</formula>
    </cfRule>
    <cfRule type="containsText" dxfId="72" priority="290" operator="containsText" text="#N/D">
      <formula>NOT(ISERROR(SEARCH("#N/D",F726)))</formula>
    </cfRule>
  </conditionalFormatting>
  <conditionalFormatting sqref="F741:F793">
    <cfRule type="cellIs" dxfId="71" priority="265" operator="greaterThan">
      <formula>0</formula>
    </cfRule>
    <cfRule type="cellIs" dxfId="70" priority="266" operator="greaterThan">
      <formula>0</formula>
    </cfRule>
    <cfRule type="containsText" dxfId="69" priority="267" operator="containsText" text="#N/D">
      <formula>NOT(ISERROR(SEARCH("#N/D",F741)))</formula>
    </cfRule>
    <cfRule type="cellIs" dxfId="68" priority="268" operator="greaterThan">
      <formula>0</formula>
    </cfRule>
    <cfRule type="cellIs" dxfId="67" priority="269" operator="greaterThan">
      <formula>0</formula>
    </cfRule>
    <cfRule type="containsText" dxfId="66" priority="270" operator="containsText" text="#N/D">
      <formula>NOT(ISERROR(SEARCH("#N/D",F741)))</formula>
    </cfRule>
  </conditionalFormatting>
  <conditionalFormatting sqref="F796:F825">
    <cfRule type="cellIs" dxfId="65" priority="245" operator="greaterThan">
      <formula>0</formula>
    </cfRule>
    <cfRule type="cellIs" dxfId="64" priority="246" operator="greaterThan">
      <formula>0</formula>
    </cfRule>
    <cfRule type="containsText" dxfId="63" priority="247" operator="containsText" text="#N/D">
      <formula>NOT(ISERROR(SEARCH("#N/D",F796)))</formula>
    </cfRule>
    <cfRule type="cellIs" dxfId="62" priority="248" operator="greaterThan">
      <formula>0</formula>
    </cfRule>
    <cfRule type="cellIs" dxfId="61" priority="249" operator="greaterThan">
      <formula>0</formula>
    </cfRule>
    <cfRule type="containsText" dxfId="60" priority="250" operator="containsText" text="#N/D">
      <formula>NOT(ISERROR(SEARCH("#N/D",F796)))</formula>
    </cfRule>
  </conditionalFormatting>
  <conditionalFormatting sqref="F827:F897">
    <cfRule type="cellIs" dxfId="59" priority="225" operator="greaterThan">
      <formula>0</formula>
    </cfRule>
    <cfRule type="cellIs" dxfId="58" priority="226" operator="greaterThan">
      <formula>0</formula>
    </cfRule>
    <cfRule type="containsText" dxfId="57" priority="227" operator="containsText" text="#N/D">
      <formula>NOT(ISERROR(SEARCH("#N/D",F827)))</formula>
    </cfRule>
    <cfRule type="cellIs" dxfId="56" priority="228" operator="greaterThan">
      <formula>0</formula>
    </cfRule>
    <cfRule type="cellIs" dxfId="55" priority="229" operator="greaterThan">
      <formula>0</formula>
    </cfRule>
    <cfRule type="containsText" dxfId="54" priority="230" operator="containsText" text="#N/D">
      <formula>NOT(ISERROR(SEARCH("#N/D",F827)))</formula>
    </cfRule>
  </conditionalFormatting>
  <conditionalFormatting sqref="F899:F917">
    <cfRule type="cellIs" dxfId="53" priority="205" operator="greaterThan">
      <formula>0</formula>
    </cfRule>
    <cfRule type="cellIs" dxfId="52" priority="206" operator="greaterThan">
      <formula>0</formula>
    </cfRule>
    <cfRule type="containsText" dxfId="51" priority="207" operator="containsText" text="#N/D">
      <formula>NOT(ISERROR(SEARCH("#N/D",F899)))</formula>
    </cfRule>
    <cfRule type="cellIs" dxfId="50" priority="208" operator="greaterThan">
      <formula>0</formula>
    </cfRule>
    <cfRule type="cellIs" dxfId="49" priority="209" operator="greaterThan">
      <formula>0</formula>
    </cfRule>
    <cfRule type="containsText" dxfId="48" priority="210" operator="containsText" text="#N/D">
      <formula>NOT(ISERROR(SEARCH("#N/D",F899)))</formula>
    </cfRule>
  </conditionalFormatting>
  <conditionalFormatting sqref="F919:F979">
    <cfRule type="cellIs" dxfId="47" priority="185" operator="greaterThan">
      <formula>0</formula>
    </cfRule>
    <cfRule type="cellIs" dxfId="46" priority="186" operator="greaterThan">
      <formula>0</formula>
    </cfRule>
    <cfRule type="containsText" dxfId="45" priority="187" operator="containsText" text="#N/D">
      <formula>NOT(ISERROR(SEARCH("#N/D",F919)))</formula>
    </cfRule>
    <cfRule type="cellIs" dxfId="44" priority="188" operator="greaterThan">
      <formula>0</formula>
    </cfRule>
    <cfRule type="cellIs" dxfId="43" priority="189" operator="greaterThan">
      <formula>0</formula>
    </cfRule>
    <cfRule type="containsText" dxfId="42" priority="190" operator="containsText" text="#N/D">
      <formula>NOT(ISERROR(SEARCH("#N/D",F919)))</formula>
    </cfRule>
  </conditionalFormatting>
  <conditionalFormatting sqref="F981:F1020">
    <cfRule type="cellIs" dxfId="41" priority="165" operator="greaterThan">
      <formula>0</formula>
    </cfRule>
    <cfRule type="cellIs" dxfId="40" priority="166" operator="greaterThan">
      <formula>0</formula>
    </cfRule>
    <cfRule type="containsText" dxfId="39" priority="167" operator="containsText" text="#N/D">
      <formula>NOT(ISERROR(SEARCH("#N/D",F981)))</formula>
    </cfRule>
    <cfRule type="cellIs" dxfId="38" priority="168" operator="greaterThan">
      <formula>0</formula>
    </cfRule>
    <cfRule type="cellIs" dxfId="37" priority="169" operator="greaterThan">
      <formula>0</formula>
    </cfRule>
    <cfRule type="containsText" dxfId="36" priority="170" operator="containsText" text="#N/D">
      <formula>NOT(ISERROR(SEARCH("#N/D",F981)))</formula>
    </cfRule>
  </conditionalFormatting>
  <conditionalFormatting sqref="F1022:F1045">
    <cfRule type="cellIs" dxfId="35" priority="145" operator="greaterThan">
      <formula>0</formula>
    </cfRule>
    <cfRule type="cellIs" dxfId="34" priority="146" operator="greaterThan">
      <formula>0</formula>
    </cfRule>
    <cfRule type="containsText" dxfId="33" priority="147" operator="containsText" text="#N/D">
      <formula>NOT(ISERROR(SEARCH("#N/D",F1022)))</formula>
    </cfRule>
    <cfRule type="cellIs" dxfId="32" priority="148" operator="greaterThan">
      <formula>0</formula>
    </cfRule>
    <cfRule type="cellIs" dxfId="31" priority="149" operator="greaterThan">
      <formula>0</formula>
    </cfRule>
    <cfRule type="containsText" dxfId="30" priority="150" operator="containsText" text="#N/D">
      <formula>NOT(ISERROR(SEARCH("#N/D",F1022)))</formula>
    </cfRule>
  </conditionalFormatting>
  <conditionalFormatting sqref="F1047:F1081">
    <cfRule type="cellIs" dxfId="29" priority="125" operator="greaterThan">
      <formula>0</formula>
    </cfRule>
    <cfRule type="cellIs" dxfId="28" priority="126" operator="greaterThan">
      <formula>0</formula>
    </cfRule>
    <cfRule type="containsText" dxfId="27" priority="127" operator="containsText" text="#N/D">
      <formula>NOT(ISERROR(SEARCH("#N/D",F1047)))</formula>
    </cfRule>
    <cfRule type="cellIs" dxfId="26" priority="128" operator="greaterThan">
      <formula>0</formula>
    </cfRule>
    <cfRule type="cellIs" dxfId="25" priority="129" operator="greaterThan">
      <formula>0</formula>
    </cfRule>
    <cfRule type="containsText" dxfId="24" priority="130" operator="containsText" text="#N/D">
      <formula>NOT(ISERROR(SEARCH("#N/D",F1047)))</formula>
    </cfRule>
  </conditionalFormatting>
  <conditionalFormatting sqref="F1083:F1114">
    <cfRule type="cellIs" dxfId="23" priority="105" operator="greaterThan">
      <formula>0</formula>
    </cfRule>
    <cfRule type="cellIs" dxfId="22" priority="106" operator="greaterThan">
      <formula>0</formula>
    </cfRule>
    <cfRule type="containsText" dxfId="21" priority="107" operator="containsText" text="#N/D">
      <formula>NOT(ISERROR(SEARCH("#N/D",F1083)))</formula>
    </cfRule>
    <cfRule type="cellIs" dxfId="20" priority="108" operator="greaterThan">
      <formula>0</formula>
    </cfRule>
    <cfRule type="cellIs" dxfId="19" priority="109" operator="greaterThan">
      <formula>0</formula>
    </cfRule>
    <cfRule type="containsText" dxfId="18" priority="110" operator="containsText" text="#N/D">
      <formula>NOT(ISERROR(SEARCH("#N/D",F1083)))</formula>
    </cfRule>
  </conditionalFormatting>
  <conditionalFormatting sqref="F1116:F1133">
    <cfRule type="cellIs" dxfId="17" priority="85" operator="greaterThan">
      <formula>0</formula>
    </cfRule>
    <cfRule type="cellIs" dxfId="16" priority="86" operator="greaterThan">
      <formula>0</formula>
    </cfRule>
    <cfRule type="containsText" dxfId="15" priority="87" operator="containsText" text="#N/D">
      <formula>NOT(ISERROR(SEARCH("#N/D",F1116)))</formula>
    </cfRule>
    <cfRule type="cellIs" dxfId="14" priority="88" operator="greaterThan">
      <formula>0</formula>
    </cfRule>
    <cfRule type="cellIs" dxfId="13" priority="89" operator="greaterThan">
      <formula>0</formula>
    </cfRule>
    <cfRule type="containsText" dxfId="12" priority="90" operator="containsText" text="#N/D">
      <formula>NOT(ISERROR(SEARCH("#N/D",F1116)))</formula>
    </cfRule>
  </conditionalFormatting>
  <conditionalFormatting sqref="F1135:F1150">
    <cfRule type="cellIs" dxfId="11" priority="35" operator="greaterThan">
      <formula>0</formula>
    </cfRule>
    <cfRule type="cellIs" dxfId="10" priority="36" operator="greaterThan">
      <formula>0</formula>
    </cfRule>
    <cfRule type="containsText" dxfId="9" priority="37" operator="containsText" text="#N/D">
      <formula>NOT(ISERROR(SEARCH("#N/D",F1135)))</formula>
    </cfRule>
    <cfRule type="cellIs" dxfId="8" priority="38" operator="greaterThan">
      <formula>0</formula>
    </cfRule>
    <cfRule type="cellIs" dxfId="7" priority="39" operator="greaterThan">
      <formula>0</formula>
    </cfRule>
    <cfRule type="containsText" dxfId="6" priority="40" operator="containsText" text="#N/D">
      <formula>NOT(ISERROR(SEARCH("#N/D",F1135)))</formula>
    </cfRule>
  </conditionalFormatting>
  <conditionalFormatting sqref="F1152:F1158">
    <cfRule type="cellIs" dxfId="5" priority="15" operator="greaterThan">
      <formula>0</formula>
    </cfRule>
    <cfRule type="cellIs" dxfId="4" priority="16" operator="greaterThan">
      <formula>0</formula>
    </cfRule>
    <cfRule type="containsText" dxfId="3" priority="17" operator="containsText" text="#N/D">
      <formula>NOT(ISERROR(SEARCH("#N/D",F1152)))</formula>
    </cfRule>
    <cfRule type="cellIs" dxfId="2" priority="18" operator="greaterThan">
      <formula>0</formula>
    </cfRule>
    <cfRule type="cellIs" dxfId="1" priority="19" operator="greaterThan">
      <formula>0</formula>
    </cfRule>
    <cfRule type="containsText" dxfId="0" priority="20" operator="containsText" text="#N/D">
      <formula>NOT(ISERROR(SEARCH("#N/D",F1152)))</formula>
    </cfRule>
  </conditionalFormatting>
  <pageMargins left="0.23622047244094491" right="0.23622047244094491" top="0.59055118110236227" bottom="0.39370078740157483" header="0.31496062992125984" footer="0.31496062992125984"/>
  <pageSetup paperSize="9" scale="44"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37" t="s">
        <v>55</v>
      </c>
      <c r="C2" s="338"/>
      <c r="D2" s="338"/>
      <c r="E2" s="339"/>
      <c r="F2" s="74"/>
      <c r="G2" s="74"/>
    </row>
    <row r="3" spans="2:13">
      <c r="B3" s="82"/>
      <c r="C3" s="83" t="s">
        <v>1263</v>
      </c>
      <c r="D3" s="261" t="str">
        <f>RESUMO!I2</f>
        <v>PARAÍBA</v>
      </c>
      <c r="E3" s="84"/>
      <c r="F3" s="2"/>
      <c r="G3" s="2"/>
    </row>
    <row r="4" spans="2:13">
      <c r="B4" s="340" t="s">
        <v>11</v>
      </c>
      <c r="C4" s="341"/>
      <c r="D4" s="342"/>
      <c r="E4" s="3" t="s">
        <v>56</v>
      </c>
      <c r="F4" s="87"/>
      <c r="G4" s="87"/>
    </row>
    <row r="5" spans="2:13">
      <c r="B5" s="24">
        <v>1</v>
      </c>
      <c r="C5" s="343" t="s">
        <v>57</v>
      </c>
      <c r="D5" s="343"/>
      <c r="E5" s="343"/>
      <c r="F5" s="4"/>
      <c r="G5" s="4"/>
    </row>
    <row r="6" spans="2:13">
      <c r="B6" s="25" t="s">
        <v>28</v>
      </c>
      <c r="C6" s="26" t="s">
        <v>58</v>
      </c>
      <c r="D6" s="27" t="s">
        <v>59</v>
      </c>
      <c r="E6" s="154">
        <v>0.04</v>
      </c>
      <c r="F6" s="6"/>
      <c r="G6" s="7"/>
    </row>
    <row r="7" spans="2:13">
      <c r="B7" s="25" t="s">
        <v>29</v>
      </c>
      <c r="C7" s="26" t="s">
        <v>60</v>
      </c>
      <c r="D7" s="27" t="s">
        <v>61</v>
      </c>
      <c r="E7" s="154">
        <v>1.3899999999999999E-2</v>
      </c>
      <c r="F7" s="6"/>
      <c r="G7" s="7"/>
    </row>
    <row r="8" spans="2:13">
      <c r="B8" s="25" t="s">
        <v>30</v>
      </c>
      <c r="C8" s="26" t="s">
        <v>62</v>
      </c>
      <c r="D8" s="27" t="s">
        <v>63</v>
      </c>
      <c r="E8" s="154">
        <v>1.2699999999999999E-2</v>
      </c>
      <c r="F8" s="6"/>
      <c r="G8" s="7"/>
      <c r="K8" s="145"/>
    </row>
    <row r="9" spans="2:13">
      <c r="B9" s="25" t="s">
        <v>31</v>
      </c>
      <c r="C9" s="26" t="s">
        <v>64</v>
      </c>
      <c r="D9" s="27" t="s">
        <v>65</v>
      </c>
      <c r="E9" s="154">
        <v>9.7999999999999997E-3</v>
      </c>
      <c r="F9" s="6"/>
      <c r="G9" s="7"/>
    </row>
    <row r="10" spans="2:13" s="10" customFormat="1" ht="12.75" customHeight="1">
      <c r="B10" s="336" t="s">
        <v>66</v>
      </c>
      <c r="C10" s="336"/>
      <c r="D10" s="336"/>
      <c r="E10" s="28">
        <f>SUM(E6:E9)</f>
        <v>7.640000000000001E-2</v>
      </c>
      <c r="F10" s="8"/>
      <c r="G10" s="9"/>
    </row>
    <row r="11" spans="2:13" ht="8.25" customHeight="1">
      <c r="B11" s="344"/>
      <c r="C11" s="344"/>
      <c r="D11" s="344"/>
      <c r="E11" s="344"/>
      <c r="F11" s="11"/>
      <c r="G11" s="12"/>
    </row>
    <row r="12" spans="2:13" s="10" customFormat="1" ht="12">
      <c r="B12" s="29">
        <v>2</v>
      </c>
      <c r="C12" s="345" t="s">
        <v>67</v>
      </c>
      <c r="D12" s="345"/>
      <c r="E12" s="345"/>
      <c r="F12" s="8"/>
      <c r="G12" s="9"/>
    </row>
    <row r="13" spans="2:13">
      <c r="B13" s="25" t="s">
        <v>35</v>
      </c>
      <c r="C13" s="30" t="s">
        <v>67</v>
      </c>
      <c r="D13" s="27" t="s">
        <v>53</v>
      </c>
      <c r="E13" s="154">
        <v>0.06</v>
      </c>
      <c r="F13" s="6"/>
      <c r="G13" s="6"/>
    </row>
    <row r="14" spans="2:13" s="13" customFormat="1" ht="12.75" customHeight="1">
      <c r="B14" s="336" t="s">
        <v>68</v>
      </c>
      <c r="C14" s="336"/>
      <c r="D14" s="336"/>
      <c r="E14" s="28">
        <f>E13</f>
        <v>0.06</v>
      </c>
      <c r="F14" s="8"/>
      <c r="G14" s="9"/>
    </row>
    <row r="15" spans="2:13" s="31" customFormat="1" ht="9" customHeight="1">
      <c r="B15" s="344"/>
      <c r="C15" s="344"/>
      <c r="D15" s="344"/>
      <c r="E15" s="344"/>
      <c r="F15" s="12"/>
      <c r="G15" s="12"/>
      <c r="M15" s="31">
        <v>16</v>
      </c>
    </row>
    <row r="16" spans="2:13" s="10" customFormat="1" ht="12">
      <c r="B16" s="24">
        <v>3</v>
      </c>
      <c r="C16" s="343" t="s">
        <v>69</v>
      </c>
      <c r="D16" s="343"/>
      <c r="E16" s="343"/>
      <c r="F16" s="9"/>
      <c r="G16" s="9"/>
      <c r="M16" s="10">
        <v>50</v>
      </c>
    </row>
    <row r="17" spans="2:13">
      <c r="B17" s="25" t="s">
        <v>37</v>
      </c>
      <c r="C17" s="26" t="s">
        <v>388</v>
      </c>
      <c r="D17" s="27" t="s">
        <v>70</v>
      </c>
      <c r="E17" s="156">
        <v>6.4999999999999997E-3</v>
      </c>
      <c r="F17" s="6"/>
      <c r="G17" s="129"/>
      <c r="M17" s="1">
        <v>12</v>
      </c>
    </row>
    <row r="18" spans="2:13" ht="15.6" customHeight="1">
      <c r="B18" s="25" t="s">
        <v>38</v>
      </c>
      <c r="C18" s="26" t="s">
        <v>389</v>
      </c>
      <c r="D18" s="27" t="s">
        <v>71</v>
      </c>
      <c r="E18" s="156">
        <v>0.03</v>
      </c>
      <c r="F18" s="6"/>
      <c r="G18" s="12"/>
      <c r="M18" s="1">
        <v>22</v>
      </c>
    </row>
    <row r="19" spans="2:13">
      <c r="B19" s="25" t="s">
        <v>72</v>
      </c>
      <c r="C19" s="26" t="s">
        <v>73</v>
      </c>
      <c r="D19" s="27" t="s">
        <v>74</v>
      </c>
      <c r="E19" s="156">
        <v>0.04</v>
      </c>
      <c r="F19" s="6"/>
      <c r="G19" s="6"/>
    </row>
    <row r="20" spans="2:13">
      <c r="B20" s="25" t="s">
        <v>75</v>
      </c>
      <c r="C20" s="26" t="s">
        <v>76</v>
      </c>
      <c r="D20" s="27" t="s">
        <v>76</v>
      </c>
      <c r="E20" s="156">
        <v>0</v>
      </c>
      <c r="F20" s="6"/>
      <c r="G20" s="6"/>
    </row>
    <row r="21" spans="2:13" s="10" customFormat="1" ht="12.75" customHeight="1">
      <c r="B21" s="336" t="s">
        <v>77</v>
      </c>
      <c r="C21" s="336"/>
      <c r="D21" s="336"/>
      <c r="E21" s="28">
        <f>SUM(E17:E20)</f>
        <v>7.6499999999999999E-2</v>
      </c>
      <c r="F21" s="8"/>
      <c r="G21" s="9"/>
    </row>
    <row r="22" spans="2:13" ht="9" customHeight="1">
      <c r="B22" s="347"/>
      <c r="C22" s="348"/>
      <c r="D22" s="348"/>
      <c r="E22" s="349"/>
      <c r="F22" s="11"/>
      <c r="G22" s="12"/>
    </row>
    <row r="23" spans="2:13" ht="4.5" customHeight="1">
      <c r="B23" s="350"/>
      <c r="C23" s="351"/>
      <c r="D23" s="351"/>
      <c r="E23" s="352"/>
      <c r="F23" s="11"/>
      <c r="G23" s="12"/>
    </row>
    <row r="24" spans="2:13" s="10" customFormat="1" ht="13.5" customHeight="1">
      <c r="B24" s="24">
        <v>4</v>
      </c>
      <c r="C24" s="343" t="s">
        <v>78</v>
      </c>
      <c r="D24" s="343"/>
      <c r="E24" s="155">
        <f>(((1+E6+E8+E9)*(1+E7)*(1+E13)) / (1-SUM(E17:E20))) - 1</f>
        <v>0.23649688684353021</v>
      </c>
      <c r="F24" s="9"/>
      <c r="G24" s="9"/>
    </row>
    <row r="25" spans="2:13" ht="7.5" customHeight="1">
      <c r="B25" s="353"/>
      <c r="C25" s="353"/>
      <c r="D25" s="353"/>
      <c r="E25" s="353"/>
      <c r="F25" s="14"/>
      <c r="G25" s="14"/>
    </row>
    <row r="26" spans="2:13" s="31" customFormat="1" ht="12.75" customHeight="1">
      <c r="B26" s="354" t="s">
        <v>79</v>
      </c>
      <c r="C26" s="354"/>
      <c r="D26" s="354"/>
      <c r="E26" s="354"/>
      <c r="F26" s="88"/>
      <c r="G26" s="88"/>
    </row>
    <row r="27" spans="2:13" ht="9" customHeight="1">
      <c r="B27" s="355"/>
      <c r="C27" s="355"/>
      <c r="D27" s="355"/>
      <c r="E27" s="355"/>
      <c r="F27" s="15"/>
      <c r="G27" s="15"/>
    </row>
    <row r="28" spans="2:13" ht="13.5" customHeight="1">
      <c r="B28" s="355"/>
      <c r="C28" s="355"/>
      <c r="D28" s="355"/>
      <c r="E28" s="355"/>
      <c r="F28" s="16"/>
      <c r="G28" s="16"/>
    </row>
    <row r="29" spans="2:13">
      <c r="B29" s="355"/>
      <c r="C29" s="355"/>
      <c r="D29" s="355"/>
      <c r="E29" s="355"/>
      <c r="F29" s="16"/>
      <c r="G29" s="16"/>
    </row>
    <row r="30" spans="2:13" ht="7.5" customHeight="1">
      <c r="B30" s="355"/>
      <c r="C30" s="355"/>
      <c r="D30" s="355"/>
      <c r="E30" s="355"/>
      <c r="F30" s="16"/>
      <c r="G30" s="16"/>
    </row>
    <row r="31" spans="2:13" s="31" customFormat="1" ht="12.75" customHeight="1">
      <c r="B31" s="354" t="s">
        <v>80</v>
      </c>
      <c r="C31" s="354"/>
      <c r="D31" s="354"/>
      <c r="E31" s="354"/>
      <c r="F31" s="88"/>
      <c r="G31" s="88"/>
    </row>
    <row r="32" spans="2:13" ht="12.75" customHeight="1">
      <c r="B32" s="5" t="s">
        <v>59</v>
      </c>
      <c r="C32" s="346" t="s">
        <v>81</v>
      </c>
      <c r="D32" s="346"/>
      <c r="E32" s="346"/>
      <c r="F32" s="15"/>
      <c r="G32" s="15"/>
    </row>
    <row r="33" spans="2:7">
      <c r="B33" s="5" t="s">
        <v>82</v>
      </c>
      <c r="C33" s="346" t="s">
        <v>83</v>
      </c>
      <c r="D33" s="346"/>
      <c r="E33" s="346"/>
      <c r="F33" s="16"/>
      <c r="G33" s="16"/>
    </row>
    <row r="34" spans="2:7">
      <c r="B34" s="5" t="s">
        <v>63</v>
      </c>
      <c r="C34" s="346" t="s">
        <v>84</v>
      </c>
      <c r="D34" s="346"/>
      <c r="E34" s="346"/>
      <c r="F34" s="16"/>
      <c r="G34" s="16"/>
    </row>
    <row r="35" spans="2:7">
      <c r="B35" s="5" t="s">
        <v>85</v>
      </c>
      <c r="C35" s="346" t="s">
        <v>86</v>
      </c>
      <c r="D35" s="346"/>
      <c r="E35" s="346"/>
      <c r="F35" s="16"/>
      <c r="G35" s="16"/>
    </row>
    <row r="36" spans="2:7" ht="12.75" customHeight="1">
      <c r="B36" s="17" t="s">
        <v>61</v>
      </c>
      <c r="C36" s="346" t="s">
        <v>87</v>
      </c>
      <c r="D36" s="346"/>
      <c r="E36" s="346"/>
      <c r="F36" s="16"/>
      <c r="G36" s="16"/>
    </row>
    <row r="37" spans="2:7" ht="12.75" customHeight="1">
      <c r="B37" s="5" t="s">
        <v>53</v>
      </c>
      <c r="C37" s="346" t="s">
        <v>88</v>
      </c>
      <c r="D37" s="346"/>
      <c r="E37" s="346"/>
      <c r="F37" s="18"/>
      <c r="G37" s="18"/>
    </row>
    <row r="38" spans="2:7" ht="12.75" customHeight="1">
      <c r="B38" s="5" t="s">
        <v>89</v>
      </c>
      <c r="C38" s="358" t="s">
        <v>90</v>
      </c>
      <c r="D38" s="346"/>
      <c r="E38" s="346"/>
      <c r="F38" s="16"/>
      <c r="G38" s="16"/>
    </row>
    <row r="39" spans="2:7">
      <c r="B39" s="19"/>
      <c r="C39" s="20"/>
      <c r="D39" s="21"/>
      <c r="E39" s="21"/>
      <c r="F39" s="18"/>
      <c r="G39" s="18"/>
    </row>
    <row r="40" spans="2:7" s="31" customFormat="1" ht="41.25" customHeight="1">
      <c r="B40" s="356" t="s">
        <v>91</v>
      </c>
      <c r="C40" s="356"/>
      <c r="D40" s="356"/>
      <c r="E40" s="356"/>
    </row>
    <row r="41" spans="2:7" s="31" customFormat="1" ht="62.25" customHeight="1">
      <c r="B41" s="356" t="s">
        <v>92</v>
      </c>
      <c r="C41" s="356"/>
      <c r="D41" s="356"/>
      <c r="E41" s="356"/>
    </row>
    <row r="42" spans="2:7" s="31" customFormat="1" ht="42" customHeight="1">
      <c r="B42" s="356" t="s">
        <v>93</v>
      </c>
      <c r="C42" s="356"/>
      <c r="D42" s="356"/>
      <c r="E42" s="356"/>
    </row>
    <row r="43" spans="2:7" ht="30" customHeight="1">
      <c r="B43" s="356" t="s">
        <v>94</v>
      </c>
      <c r="C43" s="356"/>
      <c r="D43" s="356"/>
      <c r="E43" s="356"/>
    </row>
    <row r="44" spans="2:7">
      <c r="B44" s="357"/>
      <c r="C44" s="357"/>
      <c r="D44" s="357"/>
      <c r="E44" s="357"/>
      <c r="F44" s="86"/>
      <c r="G44" s="86"/>
    </row>
    <row r="110" spans="1:4">
      <c r="A110" s="147"/>
      <c r="B110" s="22" t="s">
        <v>384</v>
      </c>
      <c r="D110" s="150"/>
    </row>
    <row r="111" spans="1:4">
      <c r="A111" s="147"/>
    </row>
    <row r="112" spans="1:4">
      <c r="A112" s="147"/>
    </row>
    <row r="113" spans="1:1">
      <c r="A113" s="147"/>
    </row>
    <row r="114" spans="1:1">
      <c r="A114" s="147"/>
    </row>
    <row r="115" spans="1:1">
      <c r="A115" s="147"/>
    </row>
    <row r="116" spans="1:1">
      <c r="A116" s="147"/>
    </row>
    <row r="117" spans="1:1">
      <c r="A117" s="147"/>
    </row>
    <row r="118" spans="1:1">
      <c r="A118" s="147"/>
    </row>
    <row r="119" spans="1:1">
      <c r="A119" s="147"/>
    </row>
    <row r="120" spans="1:1">
      <c r="A120" s="147"/>
    </row>
    <row r="121" spans="1:1">
      <c r="A121" s="147"/>
    </row>
    <row r="122" spans="1:1">
      <c r="A122" s="147"/>
    </row>
    <row r="123" spans="1:1">
      <c r="A123" s="147"/>
    </row>
    <row r="124" spans="1:1">
      <c r="A124" s="147"/>
    </row>
    <row r="125" spans="1:1">
      <c r="A125" s="147"/>
    </row>
    <row r="126" spans="1:1">
      <c r="A126" s="147"/>
    </row>
    <row r="127" spans="1:1">
      <c r="A127" s="147"/>
    </row>
    <row r="128" spans="1:1">
      <c r="A128" s="147"/>
    </row>
    <row r="129" spans="1:1">
      <c r="A129" s="147"/>
    </row>
    <row r="130" spans="1:1">
      <c r="A130" s="147"/>
    </row>
    <row r="131" spans="1:1">
      <c r="A131" s="147"/>
    </row>
    <row r="132" spans="1:1">
      <c r="A132" s="147"/>
    </row>
    <row r="133" spans="1:1">
      <c r="A133" s="147"/>
    </row>
    <row r="134" spans="1:1">
      <c r="A134" s="147"/>
    </row>
    <row r="135" spans="1:1">
      <c r="A135" s="147"/>
    </row>
    <row r="136" spans="1:1">
      <c r="A136" s="147"/>
    </row>
    <row r="137" spans="1:1">
      <c r="A137" s="147"/>
    </row>
    <row r="182" spans="1:4">
      <c r="A182" s="147"/>
      <c r="B182" s="22" t="s">
        <v>335</v>
      </c>
      <c r="D182" s="150"/>
    </row>
    <row r="183" spans="1:4">
      <c r="A183" s="147"/>
      <c r="B183" s="22" t="s">
        <v>336</v>
      </c>
      <c r="D183" s="150"/>
    </row>
    <row r="184" spans="1:4">
      <c r="A184" s="147"/>
      <c r="B184" s="22" t="s">
        <v>337</v>
      </c>
      <c r="D184" s="150"/>
    </row>
    <row r="185" spans="1:4">
      <c r="A185" s="147"/>
      <c r="B185" s="22" t="s">
        <v>338</v>
      </c>
      <c r="D185" s="150"/>
    </row>
    <row r="186" spans="1:4">
      <c r="A186" s="147"/>
      <c r="B186" s="22" t="s">
        <v>339</v>
      </c>
      <c r="D186" s="150"/>
    </row>
    <row r="187" spans="1:4">
      <c r="A187" s="147"/>
    </row>
    <row r="230" spans="1:4">
      <c r="A230" s="147"/>
      <c r="B230" s="22" t="s">
        <v>341</v>
      </c>
      <c r="D230" s="150"/>
    </row>
    <row r="231" spans="1:4">
      <c r="A231" s="147"/>
    </row>
    <row r="278" spans="1:4">
      <c r="A278" s="147"/>
      <c r="B278" s="149" t="s">
        <v>314</v>
      </c>
      <c r="D278" s="150"/>
    </row>
    <row r="279" spans="1:4">
      <c r="A279" s="147"/>
      <c r="B279" s="149"/>
    </row>
    <row r="280" spans="1:4" ht="24" customHeight="1">
      <c r="A280" s="147"/>
      <c r="B280" s="149" t="s">
        <v>313</v>
      </c>
      <c r="D280" s="150"/>
    </row>
    <row r="281" spans="1:4">
      <c r="A281" s="147"/>
    </row>
    <row r="282" spans="1:4">
      <c r="A282" s="147"/>
    </row>
    <row r="296" spans="2:4">
      <c r="B296" s="22">
        <v>87630</v>
      </c>
      <c r="D296" s="150"/>
    </row>
    <row r="310" spans="1:4">
      <c r="A310" s="152"/>
      <c r="B310" s="22" t="s">
        <v>385</v>
      </c>
      <c r="D310" s="150"/>
    </row>
    <row r="311" spans="1:4">
      <c r="A311" s="147"/>
    </row>
    <row r="312" spans="1:4">
      <c r="A312" s="147"/>
    </row>
    <row r="313" spans="1:4">
      <c r="A313" s="147"/>
    </row>
    <row r="314" spans="1:4">
      <c r="A314" s="147"/>
    </row>
    <row r="315" spans="1:4">
      <c r="A315" s="147"/>
    </row>
    <row r="316" spans="1:4">
      <c r="A316" s="147"/>
      <c r="B316" s="22" t="s">
        <v>340</v>
      </c>
      <c r="D316" s="150"/>
    </row>
    <row r="317" spans="1:4">
      <c r="A317" s="147"/>
    </row>
    <row r="318" spans="1:4">
      <c r="A318" s="147"/>
    </row>
    <row r="319" spans="1:4">
      <c r="A319" s="147"/>
    </row>
    <row r="320" spans="1:4">
      <c r="A320" s="147"/>
    </row>
    <row r="442" spans="1:4">
      <c r="D442" s="23" t="s">
        <v>342</v>
      </c>
    </row>
    <row r="443" spans="1:4">
      <c r="A443" s="147"/>
      <c r="B443" s="22" t="s">
        <v>380</v>
      </c>
      <c r="D443" s="150"/>
    </row>
    <row r="444" spans="1:4">
      <c r="A444" s="147"/>
      <c r="B444" s="22" t="s">
        <v>381</v>
      </c>
      <c r="D444" s="150"/>
    </row>
    <row r="445" spans="1:4">
      <c r="A445" s="147"/>
      <c r="B445" s="22" t="s">
        <v>382</v>
      </c>
      <c r="D445" s="150"/>
    </row>
    <row r="446" spans="1:4">
      <c r="A446" s="147"/>
      <c r="B446" s="22" t="s">
        <v>383</v>
      </c>
      <c r="D446" s="150"/>
    </row>
    <row r="447" spans="1:4">
      <c r="A447" s="1" t="s">
        <v>343</v>
      </c>
    </row>
    <row r="448" spans="1:4">
      <c r="A448" s="147" t="s">
        <v>344</v>
      </c>
    </row>
    <row r="449" spans="1:1">
      <c r="A449" s="147" t="s">
        <v>345</v>
      </c>
    </row>
    <row r="450" spans="1:1">
      <c r="A450" s="147" t="s">
        <v>346</v>
      </c>
    </row>
    <row r="451" spans="1:1">
      <c r="A451" s="147" t="s">
        <v>347</v>
      </c>
    </row>
    <row r="452" spans="1:1">
      <c r="A452" s="147" t="s">
        <v>348</v>
      </c>
    </row>
    <row r="453" spans="1:1">
      <c r="A453" s="147" t="s">
        <v>349</v>
      </c>
    </row>
    <row r="454" spans="1:1">
      <c r="A454" s="147" t="s">
        <v>350</v>
      </c>
    </row>
    <row r="455" spans="1:1">
      <c r="A455" s="147" t="s">
        <v>351</v>
      </c>
    </row>
    <row r="456" spans="1:1">
      <c r="A456" s="147" t="s">
        <v>352</v>
      </c>
    </row>
    <row r="457" spans="1:1">
      <c r="A457" s="147" t="s">
        <v>353</v>
      </c>
    </row>
    <row r="458" spans="1:1">
      <c r="A458" s="147" t="s">
        <v>354</v>
      </c>
    </row>
    <row r="459" spans="1:1">
      <c r="A459" s="147" t="s">
        <v>355</v>
      </c>
    </row>
    <row r="460" spans="1:1">
      <c r="A460" s="147" t="s">
        <v>356</v>
      </c>
    </row>
    <row r="461" spans="1:1">
      <c r="A461" s="147" t="s">
        <v>357</v>
      </c>
    </row>
    <row r="462" spans="1:1">
      <c r="A462" s="147" t="s">
        <v>358</v>
      </c>
    </row>
    <row r="463" spans="1:1">
      <c r="A463" s="147" t="s">
        <v>359</v>
      </c>
    </row>
    <row r="464" spans="1:1">
      <c r="A464" s="147" t="s">
        <v>360</v>
      </c>
    </row>
    <row r="465" spans="1:1">
      <c r="A465" s="147" t="s">
        <v>361</v>
      </c>
    </row>
    <row r="466" spans="1:1">
      <c r="A466" s="147" t="s">
        <v>362</v>
      </c>
    </row>
    <row r="467" spans="1:1">
      <c r="A467" s="147" t="s">
        <v>363</v>
      </c>
    </row>
    <row r="468" spans="1:1">
      <c r="A468" s="147" t="s">
        <v>364</v>
      </c>
    </row>
    <row r="469" spans="1:1">
      <c r="A469" s="147" t="s">
        <v>365</v>
      </c>
    </row>
    <row r="470" spans="1:1">
      <c r="A470" s="147" t="s">
        <v>366</v>
      </c>
    </row>
    <row r="471" spans="1:1">
      <c r="A471" s="147" t="s">
        <v>367</v>
      </c>
    </row>
    <row r="472" spans="1:1">
      <c r="A472" s="147" t="s">
        <v>368</v>
      </c>
    </row>
    <row r="473" spans="1:1">
      <c r="A473" s="147" t="s">
        <v>369</v>
      </c>
    </row>
    <row r="474" spans="1:1">
      <c r="A474" s="147" t="s">
        <v>370</v>
      </c>
    </row>
    <row r="475" spans="1:1">
      <c r="A475" s="147" t="s">
        <v>371</v>
      </c>
    </row>
    <row r="476" spans="1:1">
      <c r="A476" s="147" t="s">
        <v>372</v>
      </c>
    </row>
    <row r="477" spans="1:1">
      <c r="A477" s="147" t="s">
        <v>373</v>
      </c>
    </row>
    <row r="478" spans="1:1">
      <c r="A478" s="147" t="s">
        <v>374</v>
      </c>
    </row>
    <row r="479" spans="1:1">
      <c r="A479" s="147" t="s">
        <v>375</v>
      </c>
    </row>
    <row r="480" spans="1:1">
      <c r="A480" s="147" t="s">
        <v>376</v>
      </c>
    </row>
    <row r="481" spans="1:1">
      <c r="A481" s="147" t="s">
        <v>377</v>
      </c>
    </row>
    <row r="482" spans="1:1">
      <c r="A482" s="147" t="s">
        <v>378</v>
      </c>
    </row>
    <row r="483" spans="1:1">
      <c r="A483" s="147" t="s">
        <v>379</v>
      </c>
    </row>
    <row r="885" spans="2:4">
      <c r="B885" s="22" t="s">
        <v>315</v>
      </c>
      <c r="D885" s="150"/>
    </row>
    <row r="886" spans="2:4">
      <c r="B886" s="22" t="s">
        <v>316</v>
      </c>
      <c r="D886" s="150"/>
    </row>
    <row r="887" spans="2:4">
      <c r="B887" s="22" t="s">
        <v>317</v>
      </c>
      <c r="D887" s="150"/>
    </row>
    <row r="888" spans="2:4">
      <c r="B888" s="22" t="s">
        <v>318</v>
      </c>
      <c r="D888" s="150"/>
    </row>
    <row r="889" spans="2:4">
      <c r="B889" s="22" t="s">
        <v>319</v>
      </c>
      <c r="D889" s="150"/>
    </row>
    <row r="890" spans="2:4">
      <c r="B890" s="22" t="s">
        <v>320</v>
      </c>
      <c r="D890" s="150"/>
    </row>
    <row r="891" spans="2:4">
      <c r="B891" s="22" t="s">
        <v>321</v>
      </c>
      <c r="D891" s="150"/>
    </row>
    <row r="892" spans="2:4">
      <c r="B892" s="22" t="s">
        <v>322</v>
      </c>
      <c r="D892" s="150"/>
    </row>
    <row r="893" spans="2:4">
      <c r="B893" s="22" t="s">
        <v>323</v>
      </c>
      <c r="D893" s="150"/>
    </row>
    <row r="894" spans="2:4">
      <c r="B894" s="22" t="s">
        <v>324</v>
      </c>
      <c r="D894" s="150"/>
    </row>
    <row r="895" spans="2:4">
      <c r="B895" s="22" t="s">
        <v>325</v>
      </c>
      <c r="D895" s="150"/>
    </row>
    <row r="896" spans="2:4">
      <c r="B896" s="22" t="s">
        <v>326</v>
      </c>
      <c r="D896" s="150"/>
    </row>
    <row r="897" spans="2:4">
      <c r="B897" s="22" t="s">
        <v>327</v>
      </c>
      <c r="D897" s="150"/>
    </row>
    <row r="898" spans="2:4">
      <c r="B898" s="22" t="s">
        <v>328</v>
      </c>
      <c r="D898" s="150"/>
    </row>
    <row r="899" spans="2:4">
      <c r="B899" s="22" t="s">
        <v>329</v>
      </c>
      <c r="D899" s="150"/>
    </row>
    <row r="900" spans="2:4">
      <c r="B900" s="22" t="s">
        <v>330</v>
      </c>
      <c r="D900" s="150"/>
    </row>
    <row r="901" spans="2:4">
      <c r="B901" s="22" t="s">
        <v>331</v>
      </c>
      <c r="D901" s="150"/>
    </row>
    <row r="902" spans="2:4">
      <c r="B902" s="22" t="s">
        <v>332</v>
      </c>
      <c r="D902" s="150"/>
    </row>
    <row r="903" spans="2:4">
      <c r="B903" s="22" t="s">
        <v>333</v>
      </c>
      <c r="D903" s="150"/>
    </row>
    <row r="904" spans="2:4">
      <c r="B904" s="22" t="s">
        <v>334</v>
      </c>
      <c r="D904" s="150"/>
    </row>
    <row r="1042" spans="5:6" ht="42" customHeight="1">
      <c r="E1042" s="283">
        <v>12048920</v>
      </c>
      <c r="F1042" s="284"/>
    </row>
    <row r="1049" spans="5:6" ht="42" customHeight="1">
      <c r="E1049" s="283">
        <v>12154161</v>
      </c>
      <c r="F1049" s="284"/>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10" zoomScaleSheetLayoutView="110" workbookViewId="0">
      <selection activeCell="B3" sqref="B3:E3"/>
    </sheetView>
  </sheetViews>
  <sheetFormatPr defaultRowHeight="12.75"/>
  <cols>
    <col min="1" max="1" width="2.85546875" style="206" customWidth="1"/>
    <col min="2" max="2" width="9.140625" style="206"/>
    <col min="3" max="3" width="66.42578125" style="206" customWidth="1"/>
    <col min="4" max="4" width="13.28515625" style="206" customWidth="1"/>
    <col min="5" max="5" width="13.7109375" style="206" customWidth="1"/>
    <col min="6" max="16384" width="9.140625" style="206"/>
  </cols>
  <sheetData>
    <row r="1" spans="2:5" ht="56.25" customHeight="1"/>
    <row r="3" spans="2:5">
      <c r="B3" s="370" t="s">
        <v>128</v>
      </c>
      <c r="C3" s="371"/>
      <c r="D3" s="371"/>
      <c r="E3" s="372"/>
    </row>
    <row r="4" spans="2:5" ht="12.75" customHeight="1">
      <c r="B4" s="373" t="str">
        <f>RESUMO!G2</f>
        <v>UNIDADE/UF:</v>
      </c>
      <c r="C4" s="375" t="str">
        <f>RESUMO!I2</f>
        <v>PARAÍBA</v>
      </c>
      <c r="D4" s="375"/>
      <c r="E4" s="376"/>
    </row>
    <row r="5" spans="2:5" ht="8.25" customHeight="1">
      <c r="B5" s="374"/>
      <c r="C5" s="377"/>
      <c r="D5" s="377"/>
      <c r="E5" s="378"/>
    </row>
    <row r="6" spans="2:5" ht="12.75" customHeight="1">
      <c r="B6" s="373" t="s">
        <v>138</v>
      </c>
      <c r="C6" s="379" t="s">
        <v>131</v>
      </c>
      <c r="D6" s="380"/>
      <c r="E6" s="381"/>
    </row>
    <row r="7" spans="2:5" ht="31.5" customHeight="1">
      <c r="B7" s="374"/>
      <c r="C7" s="382"/>
      <c r="D7" s="382"/>
      <c r="E7" s="383"/>
    </row>
    <row r="8" spans="2:5">
      <c r="B8" s="207"/>
      <c r="C8" s="208"/>
      <c r="D8" s="208"/>
      <c r="E8" s="209"/>
    </row>
    <row r="9" spans="2:5">
      <c r="B9" s="367" t="s">
        <v>387</v>
      </c>
      <c r="C9" s="368"/>
      <c r="D9" s="368"/>
      <c r="E9" s="369"/>
    </row>
    <row r="10" spans="2:5">
      <c r="B10" s="210"/>
      <c r="C10" s="208"/>
      <c r="D10" s="211"/>
      <c r="E10" s="212"/>
    </row>
    <row r="11" spans="2:5">
      <c r="B11" s="255" t="s">
        <v>1261</v>
      </c>
      <c r="C11" s="213" t="s">
        <v>1262</v>
      </c>
      <c r="D11" s="211"/>
      <c r="E11" s="212"/>
    </row>
    <row r="12" spans="2:5">
      <c r="B12" s="255" t="s">
        <v>1263</v>
      </c>
      <c r="C12" s="213" t="str">
        <f>RESUMO!I2</f>
        <v>PARAÍBA</v>
      </c>
      <c r="D12" s="214" t="s">
        <v>1257</v>
      </c>
      <c r="E12" s="215"/>
    </row>
    <row r="13" spans="2:5">
      <c r="B13" s="210"/>
      <c r="C13" s="208"/>
      <c r="D13" s="211"/>
      <c r="E13" s="212"/>
    </row>
    <row r="14" spans="2:5">
      <c r="B14" s="360" t="s">
        <v>140</v>
      </c>
      <c r="C14" s="360" t="s">
        <v>51</v>
      </c>
      <c r="D14" s="216" t="s">
        <v>141</v>
      </c>
      <c r="E14" s="216" t="s">
        <v>142</v>
      </c>
    </row>
    <row r="15" spans="2:5">
      <c r="B15" s="361"/>
      <c r="C15" s="361"/>
      <c r="D15" s="217" t="s">
        <v>143</v>
      </c>
      <c r="E15" s="217" t="s">
        <v>143</v>
      </c>
    </row>
    <row r="16" spans="2:5">
      <c r="B16" s="362" t="s">
        <v>144</v>
      </c>
      <c r="C16" s="363"/>
      <c r="D16" s="363"/>
      <c r="E16" s="364"/>
    </row>
    <row r="17" spans="2:5">
      <c r="B17" s="218" t="s">
        <v>95</v>
      </c>
      <c r="C17" s="219" t="s">
        <v>145</v>
      </c>
      <c r="D17" s="220">
        <v>0.2</v>
      </c>
      <c r="E17" s="220">
        <v>0.2</v>
      </c>
    </row>
    <row r="18" spans="2:5">
      <c r="B18" s="221" t="s">
        <v>96</v>
      </c>
      <c r="C18" s="222" t="s">
        <v>146</v>
      </c>
      <c r="D18" s="223">
        <v>1.4999999999999999E-2</v>
      </c>
      <c r="E18" s="223">
        <v>1.4999999999999999E-2</v>
      </c>
    </row>
    <row r="19" spans="2:5">
      <c r="B19" s="221" t="s">
        <v>97</v>
      </c>
      <c r="C19" s="222" t="s">
        <v>147</v>
      </c>
      <c r="D19" s="223">
        <v>0.01</v>
      </c>
      <c r="E19" s="223">
        <v>0.01</v>
      </c>
    </row>
    <row r="20" spans="2:5">
      <c r="B20" s="221" t="s">
        <v>98</v>
      </c>
      <c r="C20" s="222" t="s">
        <v>148</v>
      </c>
      <c r="D20" s="223">
        <v>2E-3</v>
      </c>
      <c r="E20" s="223">
        <v>2E-3</v>
      </c>
    </row>
    <row r="21" spans="2:5">
      <c r="B21" s="221" t="s">
        <v>99</v>
      </c>
      <c r="C21" s="222" t="s">
        <v>149</v>
      </c>
      <c r="D21" s="223">
        <v>6.0000000000000001E-3</v>
      </c>
      <c r="E21" s="223">
        <v>6.0000000000000001E-3</v>
      </c>
    </row>
    <row r="22" spans="2:5">
      <c r="B22" s="221" t="s">
        <v>100</v>
      </c>
      <c r="C22" s="222" t="s">
        <v>150</v>
      </c>
      <c r="D22" s="223">
        <v>2.5000000000000001E-2</v>
      </c>
      <c r="E22" s="223">
        <v>2.5000000000000001E-2</v>
      </c>
    </row>
    <row r="23" spans="2:5">
      <c r="B23" s="221" t="s">
        <v>101</v>
      </c>
      <c r="C23" s="222" t="s">
        <v>151</v>
      </c>
      <c r="D23" s="223">
        <v>0.03</v>
      </c>
      <c r="E23" s="223">
        <v>0.03</v>
      </c>
    </row>
    <row r="24" spans="2:5">
      <c r="B24" s="221" t="s">
        <v>102</v>
      </c>
      <c r="C24" s="222" t="s">
        <v>152</v>
      </c>
      <c r="D24" s="223">
        <v>0.08</v>
      </c>
      <c r="E24" s="223">
        <v>0.08</v>
      </c>
    </row>
    <row r="25" spans="2:5" ht="13.5" thickBot="1">
      <c r="B25" s="224" t="s">
        <v>103</v>
      </c>
      <c r="C25" s="225" t="s">
        <v>153</v>
      </c>
      <c r="D25" s="226">
        <v>0</v>
      </c>
      <c r="E25" s="226">
        <v>0</v>
      </c>
    </row>
    <row r="26" spans="2:5" ht="13.5" thickBot="1">
      <c r="B26" s="227" t="s">
        <v>154</v>
      </c>
      <c r="C26" s="228" t="s">
        <v>155</v>
      </c>
      <c r="D26" s="229">
        <f>SUM(D17:D25)</f>
        <v>0.36800000000000005</v>
      </c>
      <c r="E26" s="229">
        <f>SUM(E17:E25)</f>
        <v>0.36800000000000005</v>
      </c>
    </row>
    <row r="27" spans="2:5" ht="15.75" thickBot="1">
      <c r="B27" s="230"/>
      <c r="C27" s="231" t="s">
        <v>156</v>
      </c>
      <c r="D27" s="232"/>
      <c r="E27" s="233"/>
    </row>
    <row r="28" spans="2:5">
      <c r="B28" s="234" t="s">
        <v>104</v>
      </c>
      <c r="C28" s="235" t="s">
        <v>157</v>
      </c>
      <c r="D28" s="236">
        <v>0.18029999999999999</v>
      </c>
      <c r="E28" s="236" t="s">
        <v>1258</v>
      </c>
    </row>
    <row r="29" spans="2:5">
      <c r="B29" s="221" t="s">
        <v>105</v>
      </c>
      <c r="C29" s="222" t="s">
        <v>158</v>
      </c>
      <c r="D29" s="223">
        <v>4.3099999999999999E-2</v>
      </c>
      <c r="E29" s="223" t="s">
        <v>1258</v>
      </c>
    </row>
    <row r="30" spans="2:5">
      <c r="B30" s="221" t="s">
        <v>106</v>
      </c>
      <c r="C30" s="222" t="s">
        <v>159</v>
      </c>
      <c r="D30" s="223">
        <v>8.5000000000000006E-3</v>
      </c>
      <c r="E30" s="223">
        <v>6.4000000000000003E-3</v>
      </c>
    </row>
    <row r="31" spans="2:5">
      <c r="B31" s="221" t="s">
        <v>107</v>
      </c>
      <c r="C31" s="222" t="s">
        <v>160</v>
      </c>
      <c r="D31" s="223">
        <v>0.1106</v>
      </c>
      <c r="E31" s="223">
        <v>8.3299999999999999E-2</v>
      </c>
    </row>
    <row r="32" spans="2:5">
      <c r="B32" s="221" t="s">
        <v>109</v>
      </c>
      <c r="C32" s="222" t="s">
        <v>161</v>
      </c>
      <c r="D32" s="223">
        <v>5.9999999999999995E-4</v>
      </c>
      <c r="E32" s="223">
        <v>4.0000000000000002E-4</v>
      </c>
    </row>
    <row r="33" spans="2:5">
      <c r="B33" s="221" t="s">
        <v>110</v>
      </c>
      <c r="C33" s="222" t="s">
        <v>108</v>
      </c>
      <c r="D33" s="223">
        <v>7.4000000000000003E-3</v>
      </c>
      <c r="E33" s="223">
        <v>5.5999999999999999E-3</v>
      </c>
    </row>
    <row r="34" spans="2:5">
      <c r="B34" s="221" t="s">
        <v>111</v>
      </c>
      <c r="C34" s="222" t="s">
        <v>162</v>
      </c>
      <c r="D34" s="223">
        <v>2.06E-2</v>
      </c>
      <c r="E34" s="223" t="s">
        <v>1258</v>
      </c>
    </row>
    <row r="35" spans="2:5">
      <c r="B35" s="221" t="s">
        <v>163</v>
      </c>
      <c r="C35" s="222" t="s">
        <v>164</v>
      </c>
      <c r="D35" s="223">
        <v>1E-3</v>
      </c>
      <c r="E35" s="223">
        <v>8.0000000000000004E-4</v>
      </c>
    </row>
    <row r="36" spans="2:5">
      <c r="B36" s="221" t="s">
        <v>165</v>
      </c>
      <c r="C36" s="222" t="s">
        <v>166</v>
      </c>
      <c r="D36" s="223">
        <v>0.1129</v>
      </c>
      <c r="E36" s="223">
        <v>8.5099999999999995E-2</v>
      </c>
    </row>
    <row r="37" spans="2:5" ht="13.5" thickBot="1">
      <c r="B37" s="224" t="s">
        <v>167</v>
      </c>
      <c r="C37" s="225" t="s">
        <v>168</v>
      </c>
      <c r="D37" s="226">
        <v>4.0000000000000002E-4</v>
      </c>
      <c r="E37" s="226">
        <v>2.9999999999999997E-4</v>
      </c>
    </row>
    <row r="38" spans="2:5" ht="13.5" thickBot="1">
      <c r="B38" s="227" t="s">
        <v>169</v>
      </c>
      <c r="C38" s="228" t="s">
        <v>170</v>
      </c>
      <c r="D38" s="229">
        <f>SUM(D28:D37)</f>
        <v>0.48540000000000005</v>
      </c>
      <c r="E38" s="229">
        <f>SUM(E28:E37)</f>
        <v>0.18189999999999998</v>
      </c>
    </row>
    <row r="39" spans="2:5" ht="13.5" thickBot="1">
      <c r="B39" s="230"/>
      <c r="C39" s="231" t="s">
        <v>171</v>
      </c>
      <c r="D39" s="237"/>
      <c r="E39" s="238"/>
    </row>
    <row r="40" spans="2:5">
      <c r="B40" s="234" t="s">
        <v>112</v>
      </c>
      <c r="C40" s="235" t="s">
        <v>172</v>
      </c>
      <c r="D40" s="236">
        <v>4.5699999999999998E-2</v>
      </c>
      <c r="E40" s="239">
        <v>3.4500000000000003E-2</v>
      </c>
    </row>
    <row r="41" spans="2:5">
      <c r="B41" s="221" t="s">
        <v>113</v>
      </c>
      <c r="C41" s="222" t="s">
        <v>173</v>
      </c>
      <c r="D41" s="223">
        <v>1.1000000000000001E-3</v>
      </c>
      <c r="E41" s="240">
        <v>8.0000000000000004E-4</v>
      </c>
    </row>
    <row r="42" spans="2:5">
      <c r="B42" s="221" t="s">
        <v>114</v>
      </c>
      <c r="C42" s="222" t="s">
        <v>174</v>
      </c>
      <c r="D42" s="223">
        <v>3.3099999999999997E-2</v>
      </c>
      <c r="E42" s="241">
        <v>2.5000000000000001E-2</v>
      </c>
    </row>
    <row r="43" spans="2:5">
      <c r="B43" s="221" t="s">
        <v>115</v>
      </c>
      <c r="C43" s="222" t="s">
        <v>175</v>
      </c>
      <c r="D43" s="223">
        <v>2.6100000000000002E-2</v>
      </c>
      <c r="E43" s="240">
        <v>1.9599999999999999E-2</v>
      </c>
    </row>
    <row r="44" spans="2:5" ht="13.5" thickBot="1">
      <c r="B44" s="224" t="s">
        <v>116</v>
      </c>
      <c r="C44" s="225" t="s">
        <v>176</v>
      </c>
      <c r="D44" s="226">
        <v>3.8E-3</v>
      </c>
      <c r="E44" s="242">
        <v>2.8999999999999998E-3</v>
      </c>
    </row>
    <row r="45" spans="2:5" ht="13.5" thickBot="1">
      <c r="B45" s="227" t="s">
        <v>177</v>
      </c>
      <c r="C45" s="228" t="s">
        <v>178</v>
      </c>
      <c r="D45" s="229">
        <f>SUM(D40:D44)</f>
        <v>0.10979999999999999</v>
      </c>
      <c r="E45" s="229">
        <f>SUM(E40:E44)</f>
        <v>8.2799999999999999E-2</v>
      </c>
    </row>
    <row r="46" spans="2:5" ht="13.5" thickBot="1">
      <c r="B46" s="230"/>
      <c r="C46" s="231" t="s">
        <v>179</v>
      </c>
      <c r="D46" s="237"/>
      <c r="E46" s="238"/>
    </row>
    <row r="47" spans="2:5">
      <c r="B47" s="234" t="s">
        <v>117</v>
      </c>
      <c r="C47" s="235" t="s">
        <v>180</v>
      </c>
      <c r="D47" s="236">
        <v>0.17860000000000001</v>
      </c>
      <c r="E47" s="239">
        <v>6.6900000000000001E-2</v>
      </c>
    </row>
    <row r="48" spans="2:5" ht="26.25" thickBot="1">
      <c r="B48" s="224" t="s">
        <v>118</v>
      </c>
      <c r="C48" s="205" t="s">
        <v>181</v>
      </c>
      <c r="D48" s="226">
        <v>4.1000000000000003E-3</v>
      </c>
      <c r="E48" s="242">
        <v>3.0999999999999999E-3</v>
      </c>
    </row>
    <row r="49" spans="2:5" ht="13.5" thickBot="1">
      <c r="B49" s="227" t="s">
        <v>182</v>
      </c>
      <c r="C49" s="228" t="s">
        <v>183</v>
      </c>
      <c r="D49" s="229">
        <f>SUM(D47:D48)</f>
        <v>0.1827</v>
      </c>
      <c r="E49" s="229">
        <f>SUM(E47:E48)</f>
        <v>7.0000000000000007E-2</v>
      </c>
    </row>
    <row r="50" spans="2:5" ht="13.5" thickBot="1">
      <c r="B50" s="243"/>
      <c r="C50" s="244"/>
      <c r="D50" s="245"/>
      <c r="E50" s="246"/>
    </row>
    <row r="51" spans="2:5" ht="13.5" thickBot="1">
      <c r="B51" s="247"/>
      <c r="C51" s="248" t="s">
        <v>184</v>
      </c>
      <c r="D51" s="249">
        <f>D49+D45+D38+D26</f>
        <v>1.1459000000000001</v>
      </c>
      <c r="E51" s="249">
        <f>E49+E45+E38+E26</f>
        <v>0.7027000000000001</v>
      </c>
    </row>
    <row r="52" spans="2:5">
      <c r="B52" s="208"/>
      <c r="C52" s="250" t="s">
        <v>139</v>
      </c>
      <c r="D52" s="251"/>
      <c r="E52" s="251"/>
    </row>
    <row r="53" spans="2:5" ht="11.25" customHeight="1">
      <c r="B53" s="365"/>
      <c r="C53" s="365"/>
      <c r="D53" s="365"/>
      <c r="E53" s="365"/>
    </row>
    <row r="54" spans="2:5" ht="45.75" customHeight="1">
      <c r="B54" s="366" t="s">
        <v>386</v>
      </c>
      <c r="C54" s="366"/>
      <c r="D54" s="366"/>
      <c r="E54" s="366"/>
    </row>
    <row r="55" spans="2:5" ht="39.950000000000003" customHeight="1">
      <c r="B55" s="359" t="s">
        <v>393</v>
      </c>
      <c r="C55" s="359"/>
      <c r="D55" s="359"/>
      <c r="E55" s="359"/>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Normal="100" zoomScaleSheetLayoutView="100" workbookViewId="0">
      <selection activeCell="A8" sqref="A8:G8"/>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0" t="s">
        <v>1254</v>
      </c>
      <c r="B8" s="391"/>
      <c r="C8" s="391"/>
      <c r="D8" s="391"/>
      <c r="E8" s="391"/>
      <c r="F8" s="391"/>
      <c r="G8" s="391"/>
    </row>
    <row r="9" spans="1:7" ht="13.5" thickBot="1"/>
    <row r="10" spans="1:7" ht="18" customHeight="1" thickBot="1">
      <c r="D10" s="387" t="s">
        <v>1249</v>
      </c>
      <c r="E10" s="388"/>
      <c r="F10" s="388"/>
      <c r="G10" s="389"/>
    </row>
    <row r="11" spans="1:7" ht="53.25" customHeight="1" thickBot="1">
      <c r="A11" s="191" t="s">
        <v>1244</v>
      </c>
      <c r="B11" s="192" t="s">
        <v>1248</v>
      </c>
      <c r="C11" s="192" t="s">
        <v>1243</v>
      </c>
      <c r="D11" s="191" t="s">
        <v>1252</v>
      </c>
      <c r="E11" s="191" t="s">
        <v>1250</v>
      </c>
      <c r="F11" s="192" t="s">
        <v>1251</v>
      </c>
      <c r="G11" s="192" t="s">
        <v>1253</v>
      </c>
    </row>
    <row r="12" spans="1:7" ht="15" customHeight="1">
      <c r="A12" s="384" t="s">
        <v>1245</v>
      </c>
      <c r="B12" s="195">
        <v>0.05</v>
      </c>
      <c r="C12" s="199">
        <f>ROUND(('ORÇAMENTO ANALITICO'!E41+'ORÇAMENTO ANALITICO'!F41)*(1+'ORÇAMENTO ANALITICO'!$J$15),2)</f>
        <v>376.59</v>
      </c>
      <c r="D12" s="194">
        <v>7550</v>
      </c>
      <c r="E12" s="194">
        <f>D12*B12</f>
        <v>377.5</v>
      </c>
      <c r="F12" s="202">
        <f t="shared" ref="F12:F20" si="0">ROUND(E12/C12,2)</f>
        <v>1</v>
      </c>
      <c r="G12" s="194">
        <f>D12+E12</f>
        <v>7927.5</v>
      </c>
    </row>
    <row r="13" spans="1:7" ht="15" customHeight="1">
      <c r="A13" s="385"/>
      <c r="B13" s="193">
        <v>0.05</v>
      </c>
      <c r="C13" s="263">
        <f>C12</f>
        <v>376.59</v>
      </c>
      <c r="D13" s="196">
        <v>30000</v>
      </c>
      <c r="E13" s="196">
        <f t="shared" ref="E13:E20" si="1">D13*B13</f>
        <v>1500</v>
      </c>
      <c r="F13" s="203">
        <f t="shared" si="0"/>
        <v>3.98</v>
      </c>
      <c r="G13" s="196">
        <f t="shared" ref="G13:G20" si="2">D13+E13</f>
        <v>31500</v>
      </c>
    </row>
    <row r="14" spans="1:7" ht="15" customHeight="1" thickBot="1">
      <c r="A14" s="386"/>
      <c r="B14" s="198">
        <v>0.05</v>
      </c>
      <c r="C14" s="262">
        <f>C13</f>
        <v>376.59</v>
      </c>
      <c r="D14" s="197">
        <v>99000</v>
      </c>
      <c r="E14" s="197">
        <f t="shared" si="1"/>
        <v>4950</v>
      </c>
      <c r="F14" s="204">
        <f t="shared" si="0"/>
        <v>13.14</v>
      </c>
      <c r="G14" s="197">
        <f t="shared" si="2"/>
        <v>103950</v>
      </c>
    </row>
    <row r="15" spans="1:7" ht="15" customHeight="1">
      <c r="A15" s="384" t="s">
        <v>1246</v>
      </c>
      <c r="B15" s="195">
        <v>0.04</v>
      </c>
      <c r="C15" s="199">
        <f>ROUND(('ORÇAMENTO ANALITICO'!E42+'ORÇAMENTO ANALITICO'!F42)*(1+'ORÇAMENTO ANALITICO'!$J$15),2)</f>
        <v>753.17</v>
      </c>
      <c r="D15" s="194">
        <v>100000</v>
      </c>
      <c r="E15" s="194">
        <f t="shared" si="1"/>
        <v>4000</v>
      </c>
      <c r="F15" s="202">
        <f t="shared" si="0"/>
        <v>5.31</v>
      </c>
      <c r="G15" s="194">
        <f t="shared" si="2"/>
        <v>104000</v>
      </c>
    </row>
    <row r="16" spans="1:7" ht="15" customHeight="1">
      <c r="A16" s="385"/>
      <c r="B16" s="193">
        <v>0.04</v>
      </c>
      <c r="C16" s="200">
        <f>C15</f>
        <v>753.17</v>
      </c>
      <c r="D16" s="196">
        <v>150000</v>
      </c>
      <c r="E16" s="196">
        <f t="shared" si="1"/>
        <v>6000</v>
      </c>
      <c r="F16" s="203">
        <f t="shared" si="0"/>
        <v>7.97</v>
      </c>
      <c r="G16" s="196">
        <f t="shared" si="2"/>
        <v>156000</v>
      </c>
    </row>
    <row r="17" spans="1:7" ht="15" customHeight="1" thickBot="1">
      <c r="A17" s="386"/>
      <c r="B17" s="198">
        <v>0.04</v>
      </c>
      <c r="C17" s="201">
        <f>C16</f>
        <v>753.17</v>
      </c>
      <c r="D17" s="197">
        <v>297000</v>
      </c>
      <c r="E17" s="197">
        <f t="shared" si="1"/>
        <v>11880</v>
      </c>
      <c r="F17" s="204">
        <f t="shared" si="0"/>
        <v>15.77</v>
      </c>
      <c r="G17" s="197">
        <f t="shared" si="2"/>
        <v>308880</v>
      </c>
    </row>
    <row r="18" spans="1:7" ht="15" customHeight="1">
      <c r="A18" s="384" t="s">
        <v>1247</v>
      </c>
      <c r="B18" s="195">
        <v>0.03</v>
      </c>
      <c r="C18" s="199">
        <f>ROUND(('ORÇAMENTO ANALITICO'!E43+'ORÇAMENTO ANALITICO'!F43)*(1+'ORÇAMENTO ANALITICO'!$J$15),2)</f>
        <v>1129.76</v>
      </c>
      <c r="D18" s="194">
        <v>301000</v>
      </c>
      <c r="E18" s="194">
        <f t="shared" si="1"/>
        <v>9030</v>
      </c>
      <c r="F18" s="202">
        <f t="shared" si="0"/>
        <v>7.99</v>
      </c>
      <c r="G18" s="194">
        <f t="shared" si="2"/>
        <v>310030</v>
      </c>
    </row>
    <row r="19" spans="1:7" ht="15" customHeight="1">
      <c r="A19" s="385"/>
      <c r="B19" s="193">
        <v>0.03</v>
      </c>
      <c r="C19" s="200">
        <f>C18</f>
        <v>1129.76</v>
      </c>
      <c r="D19" s="196">
        <v>500000</v>
      </c>
      <c r="E19" s="196">
        <f t="shared" si="1"/>
        <v>15000</v>
      </c>
      <c r="F19" s="203">
        <f t="shared" si="0"/>
        <v>13.28</v>
      </c>
      <c r="G19" s="196">
        <f t="shared" si="2"/>
        <v>515000</v>
      </c>
    </row>
    <row r="20" spans="1:7" ht="15" customHeight="1" thickBot="1">
      <c r="A20" s="386"/>
      <c r="B20" s="198">
        <v>0.03</v>
      </c>
      <c r="C20" s="201">
        <f>C19</f>
        <v>1129.76</v>
      </c>
      <c r="D20" s="197">
        <v>603000</v>
      </c>
      <c r="E20" s="197">
        <f t="shared" si="1"/>
        <v>18090</v>
      </c>
      <c r="F20" s="204">
        <f t="shared" si="0"/>
        <v>16.010000000000002</v>
      </c>
      <c r="G20" s="197">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F6B3CD51-C914-4438-9F8F-704F0B4DB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840367-A1F4-4A36-BEA2-165EC9C68A06}">
  <ds:schemaRefs>
    <ds:schemaRef ds:uri="http://schemas.microsoft.com/sharepoint/v3/contenttype/forms"/>
  </ds:schemaRefs>
</ds:datastoreItem>
</file>

<file path=customXml/itemProps3.xml><?xml version="1.0" encoding="utf-8"?>
<ds:datastoreItem xmlns:ds="http://schemas.openxmlformats.org/officeDocument/2006/customXml" ds:itemID="{34E9E740-EDCA-40A2-9A48-E54C71AF7B2E}">
  <ds:schemaRefs>
    <ds:schemaRef ds:uri="bd0614df-d976-4058-952a-abfac89898db"/>
    <ds:schemaRef ds:uri="http://schemas.microsoft.com/office/2006/metadata/properties"/>
    <ds:schemaRef ds:uri="e6fa74e5-eaad-47fb-ad32-f93ad81e6619"/>
    <ds:schemaRef ds:uri="http://schemas.microsoft.com/sharepoint/v3"/>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114,59%</vt:lpstr>
      <vt:lpstr>CÁLCULO ADM</vt:lpstr>
      <vt:lpstr>BDI!Area_de_impressao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2024-10-29T12:52:54Z</cp:lastPrinted>
  <dcterms:created xsi:type="dcterms:W3CDTF">2021-09-10T19:58:06Z</dcterms:created>
  <dcterms:modified xsi:type="dcterms:W3CDTF">2024-10-29T14:05:27Z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